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Лист1!$A$228</definedName>
    <definedName name="_xlnm._FilterDatabase" localSheetId="0" hidden="1">Лист1!$A$13:$AK$146</definedName>
  </definedNames>
  <calcPr calcId="125725" iterateDelta="1E-4"/>
</workbook>
</file>

<file path=xl/calcChain.xml><?xml version="1.0" encoding="utf-8"?>
<calcChain xmlns="http://schemas.openxmlformats.org/spreadsheetml/2006/main">
  <c r="X163" i="1"/>
  <c r="X148"/>
  <c r="X149"/>
  <c r="X150"/>
  <c r="X151"/>
  <c r="X152"/>
  <c r="X153"/>
  <c r="X154"/>
  <c r="X155"/>
  <c r="X156"/>
  <c r="X157"/>
  <c r="X158"/>
  <c r="X159"/>
  <c r="X160"/>
  <c r="X161"/>
  <c r="X162"/>
  <c r="X147"/>
  <c r="J148"/>
  <c r="J149"/>
  <c r="J150"/>
  <c r="J151"/>
  <c r="J152"/>
  <c r="J153"/>
  <c r="J154"/>
  <c r="J155"/>
  <c r="J156"/>
  <c r="J157"/>
  <c r="J158"/>
  <c r="J159"/>
  <c r="J160"/>
  <c r="J161"/>
  <c r="J162"/>
  <c r="J147"/>
  <c r="J145" l="1"/>
  <c r="X145" s="1"/>
  <c r="J144"/>
  <c r="X144" s="1"/>
  <c r="J143"/>
  <c r="X143" s="1"/>
  <c r="J142"/>
  <c r="X142" s="1"/>
  <c r="J141"/>
  <c r="X141" s="1"/>
  <c r="J140"/>
  <c r="X140" s="1"/>
  <c r="J139"/>
  <c r="X139" s="1"/>
  <c r="J138"/>
  <c r="X138" s="1"/>
  <c r="J17"/>
  <c r="X17" s="1"/>
  <c r="J16"/>
  <c r="X16" s="1"/>
  <c r="J15"/>
  <c r="X15" s="1"/>
  <c r="J14"/>
  <c r="X14" s="1"/>
  <c r="J19"/>
  <c r="J20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X48" s="1"/>
  <c r="J49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X68" s="1"/>
  <c r="J69"/>
  <c r="J70"/>
  <c r="J71"/>
  <c r="J72"/>
  <c r="J73"/>
  <c r="J74"/>
  <c r="J75"/>
  <c r="J76"/>
  <c r="J77"/>
  <c r="J78"/>
  <c r="J79"/>
  <c r="J80"/>
  <c r="J81"/>
  <c r="J82"/>
  <c r="X82" s="1"/>
  <c r="X77"/>
  <c r="X101"/>
  <c r="J100" l="1"/>
  <c r="X100" s="1"/>
  <c r="J99"/>
  <c r="J98"/>
  <c r="X98" s="1"/>
  <c r="J97"/>
  <c r="X97" s="1"/>
  <c r="J96"/>
  <c r="X96" s="1"/>
  <c r="J95"/>
  <c r="X95" s="1"/>
  <c r="J94"/>
  <c r="X94" s="1"/>
  <c r="J93"/>
  <c r="X93" s="1"/>
  <c r="J137"/>
  <c r="X137" s="1"/>
  <c r="J136"/>
  <c r="X136" s="1"/>
  <c r="J135"/>
  <c r="X135" s="1"/>
  <c r="J134"/>
  <c r="X134" s="1"/>
  <c r="J133"/>
  <c r="X133" s="1"/>
  <c r="J132"/>
  <c r="X132" s="1"/>
  <c r="J131"/>
  <c r="X131" s="1"/>
  <c r="X67"/>
  <c r="X66"/>
  <c r="X65"/>
  <c r="X64"/>
  <c r="X63"/>
  <c r="X62"/>
  <c r="X61"/>
  <c r="X60"/>
  <c r="X59"/>
  <c r="X5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57"/>
  <c r="X56"/>
  <c r="X55"/>
  <c r="X54"/>
  <c r="X53"/>
  <c r="X52"/>
  <c r="X51"/>
  <c r="X49"/>
  <c r="J18" l="1"/>
  <c r="X19"/>
  <c r="X20"/>
  <c r="X22"/>
  <c r="X23"/>
  <c r="X69"/>
  <c r="X70"/>
  <c r="X71"/>
  <c r="X72"/>
  <c r="X73"/>
  <c r="X75"/>
  <c r="X76"/>
  <c r="X78"/>
  <c r="X79"/>
  <c r="X80"/>
  <c r="X81"/>
  <c r="J83"/>
  <c r="J84"/>
  <c r="X84" s="1"/>
  <c r="J85"/>
  <c r="X85" s="1"/>
  <c r="J86"/>
  <c r="X86" s="1"/>
  <c r="J87"/>
  <c r="X87" s="1"/>
  <c r="J88"/>
  <c r="X88" s="1"/>
  <c r="J89"/>
  <c r="X89" s="1"/>
  <c r="J90"/>
  <c r="X90" s="1"/>
  <c r="J91"/>
  <c r="X91" s="1"/>
  <c r="J92"/>
  <c r="X92" s="1"/>
  <c r="J102"/>
  <c r="X102" s="1"/>
  <c r="J103"/>
  <c r="X103" s="1"/>
  <c r="J104"/>
  <c r="X104" s="1"/>
  <c r="J105"/>
  <c r="X105" s="1"/>
  <c r="J106"/>
  <c r="X106" s="1"/>
  <c r="J107"/>
  <c r="X107" s="1"/>
  <c r="J108"/>
  <c r="X108" s="1"/>
  <c r="J109"/>
  <c r="X109" s="1"/>
  <c r="J110"/>
  <c r="X110" s="1"/>
  <c r="J111"/>
  <c r="J112"/>
  <c r="X112" s="1"/>
  <c r="J113"/>
  <c r="X113" s="1"/>
  <c r="J114"/>
  <c r="X114" s="1"/>
  <c r="J115"/>
  <c r="X115" s="1"/>
  <c r="J116"/>
  <c r="X116" s="1"/>
  <c r="J117"/>
  <c r="X117" s="1"/>
  <c r="J118"/>
  <c r="X118" s="1"/>
  <c r="J119"/>
  <c r="X119" s="1"/>
  <c r="J120"/>
  <c r="X120" s="1"/>
  <c r="J121"/>
  <c r="X121" s="1"/>
  <c r="J122"/>
  <c r="X122" s="1"/>
  <c r="J123"/>
  <c r="X123" s="1"/>
  <c r="J124"/>
  <c r="X124" s="1"/>
  <c r="J125"/>
  <c r="X125" s="1"/>
  <c r="J126"/>
  <c r="X126" s="1"/>
  <c r="J127"/>
  <c r="X127" s="1"/>
  <c r="J128"/>
  <c r="X128" s="1"/>
  <c r="J129"/>
  <c r="X129" s="1"/>
  <c r="J130"/>
  <c r="X130" s="1"/>
  <c r="X146" l="1"/>
  <c r="X111"/>
  <c r="X99"/>
  <c r="X50"/>
  <c r="X74"/>
  <c r="X83"/>
  <c r="X18"/>
  <c r="X21" s="1"/>
</calcChain>
</file>

<file path=xl/sharedStrings.xml><?xml version="1.0" encoding="utf-8"?>
<sst xmlns="http://schemas.openxmlformats.org/spreadsheetml/2006/main" count="1135" uniqueCount="355">
  <si>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</si>
  <si>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</si>
  <si>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</si>
  <si>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</si>
  <si>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</si>
  <si>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</si>
  <si>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</si>
  <si>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</si>
  <si>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</si>
  <si>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</si>
  <si>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</si>
  <si>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</si>
  <si>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</si>
  <si>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</si>
  <si>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</si>
  <si>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</si>
  <si>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</si>
  <si>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</si>
  <si>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</si>
  <si>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</si>
  <si>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</si>
  <si>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</si>
  <si>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</si>
  <si>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</si>
  <si>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</si>
  <si>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</si>
  <si>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</si>
  <si>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</si>
  <si>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</si>
  <si>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</si>
  <si>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</si>
  <si>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</si>
  <si>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</si>
  <si>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</si>
  <si>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</si>
  <si>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</si>
  <si>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</si>
  <si>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</si>
  <si>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</si>
  <si>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</si>
  <si>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</si>
  <si>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</si>
  <si>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</si>
  <si>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</si>
  <si>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</si>
  <si>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</si>
  <si>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</si>
  <si>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</si>
  <si>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</si>
  <si>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</si>
  <si>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</si>
  <si>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</si>
  <si>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</si>
  <si>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</si>
  <si>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</si>
  <si>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</si>
  <si>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</si>
  <si>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</si>
  <si>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</si>
  <si>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</si>
  <si>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</si>
  <si>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</si>
  <si>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</si>
  <si>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</si>
  <si>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</si>
  <si>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</si>
  <si>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</si>
  <si>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</si>
  <si>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</si>
  <si>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</si>
  <si>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</si>
  <si>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</si>
  <si>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</si>
  <si>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</si>
  <si>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</si>
  <si>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</si>
  <si>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</si>
  <si>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</si>
  <si>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</si>
  <si>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</si>
  <si>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</si>
  <si>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</si>
  <si>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</si>
  <si>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</si>
  <si>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</si>
  <si>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</si>
  <si>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</si>
  <si>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</si>
  <si>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</si>
  <si>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</si>
  <si>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</si>
  <si>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</si>
  <si>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</si>
  <si>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</si>
  <si>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</si>
  <si>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</si>
  <si>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</si>
  <si>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</si>
  <si>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</si>
  <si>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</si>
  <si>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</si>
  <si>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</si>
  <si>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</si>
  <si>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</si>
  <si>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</si>
  <si>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</si>
  <si>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</si>
  <si>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</si>
  <si>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</si>
  <si>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</si>
  <si>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</si>
  <si>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</si>
  <si>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</si>
  <si>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</si>
  <si>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</si>
  <si>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</si>
  <si>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</si>
  <si>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</si>
  <si>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</si>
  <si>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</si>
  <si>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</si>
  <si>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</si>
  <si>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ТТ РКС 2017</t>
  </si>
  <si>
    <t>шт</t>
  </si>
  <si>
    <t>Очки защитные сварщика</t>
  </si>
  <si>
    <t>Щиток защитный лицевой щиток сварщика с автоматически затемняющимся светофильтром и принудительной подачей воздуха</t>
  </si>
  <si>
    <t>Привязь страховочная для работы в колодцах, камерах</t>
  </si>
  <si>
    <t>Привязь страховочная</t>
  </si>
  <si>
    <t>Рукавицы брезентовые</t>
  </si>
  <si>
    <t>пар</t>
  </si>
  <si>
    <t>Рукавицы суконные</t>
  </si>
  <si>
    <t>Рукавицы утепленные</t>
  </si>
  <si>
    <t>Рукавицы комбинированные х/б с двойным наладонником</t>
  </si>
  <si>
    <t>Перчатки трикотажные с полным полимерным покрытием для грубых работ, крага</t>
  </si>
  <si>
    <t>Перчатки антивибрационные</t>
  </si>
  <si>
    <t>Перчатки рeзиновые</t>
  </si>
  <si>
    <t>Перчатки кислотощелочестойкие</t>
  </si>
  <si>
    <t>Краги спилковые двупалые</t>
  </si>
  <si>
    <t>Паста очищающая (200 мл.)</t>
  </si>
  <si>
    <t>ТР ТС 019/2011 п.4.15. разделы 1-4, ГОСТ 52345-2005 п. 3.3., 3.4., ГОСТ 51391-99 п.4</t>
  </si>
  <si>
    <t>Мыло или жидкое моющее средство для мытья тела. (500 мл.)</t>
  </si>
  <si>
    <t>ГОСТ Р 52345-2005</t>
  </si>
  <si>
    <t>Мыло туалетное для мытья рук (100 г.)</t>
  </si>
  <si>
    <t>ГОСТ Р 52345-2005 п. 3.1.3</t>
  </si>
  <si>
    <t>ГОСТ 12.1.007-76 п.1.2., 1.3., ГОСТ 51696-2000 п.3.2.1., ГОСТ 51697-2000 3.2.1.</t>
  </si>
  <si>
    <t>Подшлемник под каску термостойкий</t>
  </si>
  <si>
    <t>Подшлемник под каску термостойкий утепленный</t>
  </si>
  <si>
    <t>Подшлемник под каску утепленный</t>
  </si>
  <si>
    <t>Шапка ушанка</t>
  </si>
  <si>
    <t>Кепка</t>
  </si>
  <si>
    <t>Шапочка хлопчатобумажная медицинская</t>
  </si>
  <si>
    <t>Каска защитная</t>
  </si>
  <si>
    <t>Костюм суконный</t>
  </si>
  <si>
    <t>компл</t>
  </si>
  <si>
    <t>Сапоги резиновые на утепленной подкладке</t>
  </si>
  <si>
    <t>Щиток защитный лицевой НБТ-сетка</t>
  </si>
  <si>
    <t>Очки защитные закрытые</t>
  </si>
  <si>
    <t>Щиток защитный лицевой</t>
  </si>
  <si>
    <t>Очки защитные</t>
  </si>
  <si>
    <t>Вкладыши противошумные</t>
  </si>
  <si>
    <t>Наушники противошумные</t>
  </si>
  <si>
    <t>Противогаз шланговый</t>
  </si>
  <si>
    <t>Противогаз</t>
  </si>
  <si>
    <t>Полумаска (респиратор) противоаэрозольная, фильтрующая, степень защиты FFP2</t>
  </si>
  <si>
    <t>Полумаска со сменными фильтрами</t>
  </si>
  <si>
    <t>Фильтры сменные к фильтрующей маске или полумаске</t>
  </si>
  <si>
    <t>Карабин стальной с типом замка:автомат</t>
  </si>
  <si>
    <t>Привязь защитная для работ на кровле и прочих ремонтных работах</t>
  </si>
  <si>
    <t>Пояс предохранительный со страховочной веревкой</t>
  </si>
  <si>
    <t>Строп-цепь</t>
  </si>
  <si>
    <t>Строп спасательный канат с карабином и петлей 10м</t>
  </si>
  <si>
    <t>Строп капроновй регулируемый (L=2м)</t>
  </si>
  <si>
    <t>Нарукавники из полимерных материалов</t>
  </si>
  <si>
    <t>Перчатки трикотажные хлопчатобумажные</t>
  </si>
  <si>
    <t>Перчатки для защиты от повышенных температур, искр и брызг расплавленного металла</t>
  </si>
  <si>
    <t>Перчатки диэлектрические</t>
  </si>
  <si>
    <t>Перчатки диэлектрические, латексные</t>
  </si>
  <si>
    <t>Рукавицы утепленные с вкладышами</t>
  </si>
  <si>
    <t>Перчатки из полимерных материалов</t>
  </si>
  <si>
    <t>Перчатки шерстяные (вкладыши)</t>
  </si>
  <si>
    <t>Перчатки с полимерным покрытием морозостойкие с утепляющими вкладышами</t>
  </si>
  <si>
    <t>Рукавицы КР</t>
  </si>
  <si>
    <t>Рукавицы спилковые</t>
  </si>
  <si>
    <t>Перчатки латексные</t>
  </si>
  <si>
    <t>Перчатки с точечным полимерным покрытием</t>
  </si>
  <si>
    <t>Перчатки с полимерным покрытием морозостойкие с утепляющими вкладышами для защиты от проколов и порезов</t>
  </si>
  <si>
    <t>Мыло или жидкое моющее средство для мытья рук. (250 мл.)</t>
  </si>
  <si>
    <t>Мыло туалетное для рук 100гр. в обертке</t>
  </si>
  <si>
    <t>28546-2002</t>
  </si>
  <si>
    <t>НГ000053</t>
  </si>
  <si>
    <t>Костюм женский из смешанных тканей для защиты от ОПЗ и механических воздействий</t>
  </si>
  <si>
    <t>НГ000068</t>
  </si>
  <si>
    <t>Халат лабораторный (женский)</t>
  </si>
  <si>
    <t>НГ000103</t>
  </si>
  <si>
    <t>Жилет сигнальный 2 класса защиты</t>
  </si>
  <si>
    <t>НЖ000004</t>
  </si>
  <si>
    <t>Сапоги мужские кожаные с жестким подноском</t>
  </si>
  <si>
    <t>НЖ000006</t>
  </si>
  <si>
    <t>Тапочки кожаные на резиновой подошве</t>
  </si>
  <si>
    <t>НЖ000016</t>
  </si>
  <si>
    <t>Ботинки мужские кожаные с жестким подноском</t>
  </si>
  <si>
    <t>НЖ000020</t>
  </si>
  <si>
    <t>Бoтинки женские кожаные с жестким подноском</t>
  </si>
  <si>
    <t>НЖ000028</t>
  </si>
  <si>
    <t>Сапоги женские кожаные утепленные с защитным подноском</t>
  </si>
  <si>
    <t>НЖ000032</t>
  </si>
  <si>
    <t>Сапоги мужские кожаные утеплённые</t>
  </si>
  <si>
    <t>НЗ000007</t>
  </si>
  <si>
    <t>НЗ000024</t>
  </si>
  <si>
    <t>НК000028</t>
  </si>
  <si>
    <t>Полумаска противоаэрозольная фильтрующая (респиратор). Степень защиты FFP1</t>
  </si>
  <si>
    <t>НЛ000014</t>
  </si>
  <si>
    <t>НЛ000032</t>
  </si>
  <si>
    <t>НМ000002</t>
  </si>
  <si>
    <t>НМ000004</t>
  </si>
  <si>
    <t>НМ000005</t>
  </si>
  <si>
    <t>НМ000006</t>
  </si>
  <si>
    <t>НМ000008</t>
  </si>
  <si>
    <t>Перчатки спилковые утепленные. Крага</t>
  </si>
  <si>
    <t>НМ000012</t>
  </si>
  <si>
    <t>Перчатки трикотажные с частичным полимерным покрытием, манжета</t>
  </si>
  <si>
    <t>НМ000013</t>
  </si>
  <si>
    <t>Перчатки трикотажные с полным полимерным покрытием, манжета</t>
  </si>
  <si>
    <t>НМ000015</t>
  </si>
  <si>
    <t>НМ000018</t>
  </si>
  <si>
    <t>НМ000025</t>
  </si>
  <si>
    <t>НМ000028</t>
  </si>
  <si>
    <t>НМ000041</t>
  </si>
  <si>
    <t>НН000003</t>
  </si>
  <si>
    <t>Cпрей для защиты от биологических вредных факторов (от укусов членистоногих, клещей) 200 мл</t>
  </si>
  <si>
    <t>НН000004</t>
  </si>
  <si>
    <t>НН000012</t>
  </si>
  <si>
    <t>НН000017</t>
  </si>
  <si>
    <t>НЗ000013</t>
  </si>
  <si>
    <t>НЗ000016</t>
  </si>
  <si>
    <t>НВ000009</t>
  </si>
  <si>
    <t>НВ000016</t>
  </si>
  <si>
    <t>НВ000184</t>
  </si>
  <si>
    <t>НВ000017</t>
  </si>
  <si>
    <t>Шапка шерстяная</t>
  </si>
  <si>
    <t>НГ000013</t>
  </si>
  <si>
    <t>Подшлемник летний, трикотаж</t>
  </si>
  <si>
    <t>НВ000007</t>
  </si>
  <si>
    <t>НИ000013</t>
  </si>
  <si>
    <t>НК000015</t>
  </si>
  <si>
    <t>Полумаска противоаэрозольная фильтрующая (респиратор) У2-К</t>
  </si>
  <si>
    <t>НК000032</t>
  </si>
  <si>
    <t>НК000003</t>
  </si>
  <si>
    <t>НК000051</t>
  </si>
  <si>
    <t>НЛ000028</t>
  </si>
  <si>
    <t>НМ000023</t>
  </si>
  <si>
    <t>НМ000037</t>
  </si>
  <si>
    <t>НМ000052</t>
  </si>
  <si>
    <t>НМ000029</t>
  </si>
  <si>
    <t>НМ000040</t>
  </si>
  <si>
    <t>Нарукавники хлопчатобумажные</t>
  </si>
  <si>
    <t>итого по лоту 1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</si>
  <si>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</si>
  <si>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</si>
  <si>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</si>
  <si>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</si>
  <si>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</si>
  <si>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>итого по лоту 8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</si>
  <si>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</si>
  <si>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</si>
  <si>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</si>
  <si>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</si>
  <si>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НВ000008</t>
  </si>
  <si>
    <t>АО "Кировские коммунальные системы"</t>
  </si>
  <si>
    <t>г. Киров , ул. Производственная 23</t>
  </si>
  <si>
    <t>НВ000019</t>
  </si>
  <si>
    <t>НВ0280</t>
  </si>
  <si>
    <t>Патрон регенеративный РП-4-01 (к п/газу ИП-4М)</t>
  </si>
  <si>
    <t>НГ000176</t>
  </si>
  <si>
    <t>Костюм изолирующий</t>
  </si>
  <si>
    <t>НГ000266</t>
  </si>
  <si>
    <t>Костюм защитный Л-1</t>
  </si>
  <si>
    <t>НЖ000067</t>
  </si>
  <si>
    <t>Гaлоши диэлектрические</t>
  </si>
  <si>
    <t>НЗ000001</t>
  </si>
  <si>
    <t>НЗ000032</t>
  </si>
  <si>
    <t>НИ000005</t>
  </si>
  <si>
    <t>НК000007</t>
  </si>
  <si>
    <t>НК000014</t>
  </si>
  <si>
    <t>Полумаска противоаэрозольная фильтрующая (респиратор). Степень защиты FFP3</t>
  </si>
  <si>
    <t>НК000026</t>
  </si>
  <si>
    <t>НЛ000007</t>
  </si>
  <si>
    <t>НЛ000012</t>
  </si>
  <si>
    <t>НЛ000013</t>
  </si>
  <si>
    <t>НЛ000021</t>
  </si>
  <si>
    <t>НЛ000025</t>
  </si>
  <si>
    <t>Наколенники брезентовые</t>
  </si>
  <si>
    <t>НЛ000038</t>
  </si>
  <si>
    <t>НМ000003</t>
  </si>
  <si>
    <t>НМ000007</t>
  </si>
  <si>
    <t>НМ000019</t>
  </si>
  <si>
    <t>НМ000021</t>
  </si>
  <si>
    <t>НМ000031</t>
  </si>
  <si>
    <t>НМ000047</t>
  </si>
  <si>
    <t>НМ000059</t>
  </si>
  <si>
    <t>НН000009</t>
  </si>
  <si>
    <t>Спрей для защиты от биологических вредных факторов (от укусов членистоногих, комаров) 200 мл</t>
  </si>
  <si>
    <t>НН000011</t>
  </si>
  <si>
    <t>НН000018</t>
  </si>
  <si>
    <t>Мыло туалетное для мытья рук (200 г.)</t>
  </si>
  <si>
    <t>НН000020</t>
  </si>
  <si>
    <t>итого по лоту  2</t>
  </si>
  <si>
    <t>АО "ПКС-Водоканал"</t>
  </si>
  <si>
    <t>Центральный склад г.Петрозаводск, ул. Онежской флотилии, д. 16</t>
  </si>
  <si>
    <t>Каска защитная (белая)</t>
  </si>
  <si>
    <t>Каска защитная (рыжая)</t>
  </si>
  <si>
    <t>НВ000027</t>
  </si>
  <si>
    <t>НГ000002</t>
  </si>
  <si>
    <t>НГ000003</t>
  </si>
  <si>
    <t>Костюм с огнезащитной пропиткой от повышенных температур на утепляющей подкладке</t>
  </si>
  <si>
    <t>НГ000043</t>
  </si>
  <si>
    <t>Костюм мужской хлопчатобумажный для защиты от общих производственных загрязнений и механических воздействий</t>
  </si>
  <si>
    <t>НГ000049</t>
  </si>
  <si>
    <t>Костюм женский для защиты от общих производственных загрязнений и механических воздействий (Х/Б)</t>
  </si>
  <si>
    <t>НГ000014</t>
  </si>
  <si>
    <t>Костюм женский из смешанных тканей для защиты от ОПЗ и механических воздействий (куртка и брюки)</t>
  </si>
  <si>
    <t>НГ000069</t>
  </si>
  <si>
    <t>Костюм для защиты от вредных биологических факторов</t>
  </si>
  <si>
    <t>НГ000010</t>
  </si>
  <si>
    <t>Костюм мужской из смешанных тканей для защиты от ОПЗ и механических воздействий (куртка и брюки)</t>
  </si>
  <si>
    <t>НГ000089</t>
  </si>
  <si>
    <t>Белье нательное термостойкое</t>
  </si>
  <si>
    <t>НГ000101</t>
  </si>
  <si>
    <t>Костюм мужской из термостойких материалов с постоянными защитными свойствами на утепляющей прокладке</t>
  </si>
  <si>
    <t>НГ000118</t>
  </si>
  <si>
    <t>Куртка-рубашка из термостойких материалов с постоянными защитными свойствами</t>
  </si>
  <si>
    <t>НГ000164</t>
  </si>
  <si>
    <t>Фартук х/б с нагрудником</t>
  </si>
  <si>
    <t>НГ000171</t>
  </si>
  <si>
    <t>Костюм рыбацкий</t>
  </si>
  <si>
    <t>НЖ000026</t>
  </si>
  <si>
    <t>Ботинки женские утеплённые с жестким подноском. Натуральный мех</t>
  </si>
  <si>
    <t>НЖ000053</t>
  </si>
  <si>
    <t>Сапоги резиновые укороченные</t>
  </si>
  <si>
    <t>НЖ000055</t>
  </si>
  <si>
    <t>НЖ000064</t>
  </si>
  <si>
    <t>Сапоги резиновые с защитным подноском</t>
  </si>
  <si>
    <t>НМ000009</t>
  </si>
  <si>
    <t>НМ000033</t>
  </si>
  <si>
    <t>НМ000038</t>
  </si>
  <si>
    <t>АО "ПКС-Тепловые сети"</t>
  </si>
  <si>
    <t>Центральный склад г. Петрозаводск, ул. Жуковского, д. 16 А</t>
  </si>
  <si>
    <t>НГ000011</t>
  </si>
  <si>
    <t>Костюм мужской для защиты от растворов кислот и щелочей</t>
  </si>
  <si>
    <t>НГ000095</t>
  </si>
  <si>
    <t>Костюм женский для защиты от кислот и щелочей</t>
  </si>
  <si>
    <t>НЖ000015</t>
  </si>
  <si>
    <t>Ботинки мужские кожаные утепленные с жестким подноском</t>
  </si>
  <si>
    <t>НК000006</t>
  </si>
  <si>
    <t>Самоспасатель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</si>
</sst>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4" fillId="0" borderId="0"/>
  </cellStyleXfs>
  <cellXfs count="194">
    <xf numFmtId="0" fontId="0" fillId="0" borderId="0" xfId="0"/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3" borderId="6" xfId="0" applyFont="1" applyFill="1" applyBorder="1" applyAlignment="1">
      <alignment horizontal="center" textRotation="90" wrapText="1"/>
    </xf>
    <xf numFmtId="0" fontId="5" fillId="3" borderId="6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12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0" fontId="8" fillId="0" borderId="23" xfId="0" applyFont="1" applyBorder="1" applyAlignment="1">
      <alignment horizontal="left"/>
    </xf>
    <xf numFmtId="0" fontId="5" fillId="0" borderId="23" xfId="0" applyFont="1" applyBorder="1" applyAlignment="1">
      <alignment horizontal="left" wrapText="1"/>
    </xf>
    <xf numFmtId="0" fontId="5" fillId="0" borderId="23" xfId="0" applyFont="1" applyBorder="1" applyAlignment="1">
      <alignment horizontal="left"/>
    </xf>
    <xf numFmtId="0" fontId="8" fillId="0" borderId="23" xfId="0" applyFont="1" applyBorder="1" applyAlignment="1">
      <alignment horizontal="left" wrapText="1"/>
    </xf>
    <xf numFmtId="1" fontId="5" fillId="0" borderId="15" xfId="0" applyNumberFormat="1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0" fontId="5" fillId="0" borderId="15" xfId="0" applyNumberFormat="1" applyFont="1" applyBorder="1" applyAlignment="1">
      <alignment horizontal="right" wrapText="1"/>
    </xf>
    <xf numFmtId="4" fontId="5" fillId="0" borderId="15" xfId="0" applyNumberFormat="1" applyFont="1" applyFill="1" applyBorder="1" applyAlignment="1">
      <alignment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wrapText="1"/>
    </xf>
    <xf numFmtId="4" fontId="5" fillId="0" borderId="0" xfId="0" applyNumberFormat="1" applyFont="1" applyAlignment="1">
      <alignment wrapText="1"/>
    </xf>
    <xf numFmtId="0" fontId="8" fillId="0" borderId="15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1" fontId="5" fillId="0" borderId="15" xfId="0" applyNumberFormat="1" applyFont="1" applyBorder="1" applyAlignment="1">
      <alignment horizontal="right"/>
    </xf>
    <xf numFmtId="0" fontId="5" fillId="0" borderId="15" xfId="0" applyNumberFormat="1" applyFont="1" applyBorder="1" applyAlignment="1">
      <alignment horizontal="right"/>
    </xf>
    <xf numFmtId="2" fontId="7" fillId="0" borderId="23" xfId="0" applyNumberFormat="1" applyFont="1" applyBorder="1" applyAlignment="1">
      <alignment horizontal="right"/>
    </xf>
    <xf numFmtId="4" fontId="7" fillId="0" borderId="15" xfId="0" applyNumberFormat="1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2" fontId="8" fillId="0" borderId="0" xfId="3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justify" wrapText="1"/>
    </xf>
    <xf numFmtId="0" fontId="7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1" applyFont="1" applyAlignment="1" applyProtection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1" applyFont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1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3" borderId="9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3" borderId="13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5" fillId="3" borderId="13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3" borderId="0" xfId="0" applyFont="1" applyFill="1" applyAlignment="1">
      <alignment wrapText="1"/>
    </xf>
    <xf numFmtId="0" fontId="5" fillId="3" borderId="11" xfId="0" applyFont="1" applyFill="1" applyBorder="1" applyAlignment="1">
      <alignment wrapText="1"/>
    </xf>
    <xf numFmtId="0" fontId="7" fillId="3" borderId="1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7" fillId="3" borderId="12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8" fillId="0" borderId="18" xfId="4" applyFont="1" applyBorder="1" applyAlignment="1">
      <alignment horizontal="center" vertical="center" wrapText="1"/>
    </xf>
    <xf numFmtId="0" fontId="8" fillId="0" borderId="19" xfId="4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textRotation="90" wrapText="1"/>
    </xf>
    <xf numFmtId="0" fontId="5" fillId="3" borderId="2" xfId="0" applyFont="1" applyFill="1" applyBorder="1" applyAlignment="1">
      <alignment horizontal="center" textRotation="90" wrapText="1"/>
    </xf>
    <xf numFmtId="0" fontId="5" fillId="3" borderId="1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4" fontId="8" fillId="0" borderId="16" xfId="4" applyNumberFormat="1" applyFont="1" applyFill="1" applyBorder="1" applyAlignment="1">
      <alignment horizontal="center" vertical="center" wrapText="1"/>
    </xf>
    <xf numFmtId="4" fontId="8" fillId="0" borderId="17" xfId="4" applyNumberFormat="1" applyFont="1" applyFill="1" applyBorder="1" applyAlignment="1">
      <alignment horizontal="center" vertical="center" wrapText="1"/>
    </xf>
    <xf numFmtId="4" fontId="8" fillId="0" borderId="20" xfId="4" applyNumberFormat="1" applyFont="1" applyFill="1" applyBorder="1" applyAlignment="1">
      <alignment horizontal="center" vertical="center" wrapText="1"/>
    </xf>
    <xf numFmtId="4" fontId="8" fillId="0" borderId="21" xfId="4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24" xfId="0" applyFont="1" applyBorder="1" applyAlignment="1">
      <alignment wrapText="1"/>
    </xf>
    <xf numFmtId="0" fontId="5" fillId="0" borderId="15" xfId="0" applyFont="1" applyFill="1" applyBorder="1" applyAlignment="1">
      <alignment horizontal="center" wrapText="1"/>
    </xf>
    <xf numFmtId="0" fontId="3" fillId="0" borderId="15" xfId="3" applyFont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 wrapText="1"/>
    </xf>
    <xf numFmtId="0" fontId="5" fillId="3" borderId="23" xfId="0" applyFont="1" applyFill="1" applyBorder="1" applyAlignment="1">
      <alignment horizontal="center" wrapText="1"/>
    </xf>
    <xf numFmtId="165" fontId="5" fillId="3" borderId="23" xfId="0" applyNumberFormat="1" applyFont="1" applyFill="1" applyBorder="1" applyAlignment="1">
      <alignment horizontal="right"/>
    </xf>
    <xf numFmtId="4" fontId="5" fillId="3" borderId="23" xfId="0" applyNumberFormat="1" applyFont="1" applyFill="1" applyBorder="1" applyAlignment="1">
      <alignment horizontal="right"/>
    </xf>
    <xf numFmtId="0" fontId="5" fillId="3" borderId="25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5" fillId="3" borderId="25" xfId="0" applyFont="1" applyFill="1" applyBorder="1" applyAlignment="1">
      <alignment horizontal="center" wrapText="1"/>
    </xf>
    <xf numFmtId="165" fontId="5" fillId="3" borderId="25" xfId="0" applyNumberFormat="1" applyFont="1" applyFill="1" applyBorder="1" applyAlignment="1">
      <alignment horizontal="right"/>
    </xf>
    <xf numFmtId="4" fontId="5" fillId="3" borderId="25" xfId="0" applyNumberFormat="1" applyFont="1" applyFill="1" applyBorder="1" applyAlignment="1">
      <alignment horizontal="right"/>
    </xf>
    <xf numFmtId="4" fontId="7" fillId="3" borderId="23" xfId="0" applyNumberFormat="1" applyFont="1" applyFill="1" applyBorder="1" applyAlignment="1">
      <alignment horizontal="right"/>
    </xf>
    <xf numFmtId="4" fontId="8" fillId="3" borderId="23" xfId="0" applyNumberFormat="1" applyFont="1" applyFill="1" applyBorder="1" applyAlignment="1">
      <alignment horizontal="right"/>
    </xf>
    <xf numFmtId="0" fontId="8" fillId="0" borderId="15" xfId="3" applyFont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1" fontId="8" fillId="0" borderId="15" xfId="3" applyNumberFormat="1" applyFont="1" applyBorder="1" applyAlignment="1">
      <alignment horizontal="center" vertical="center" wrapText="1"/>
    </xf>
    <xf numFmtId="2" fontId="8" fillId="0" borderId="15" xfId="3" applyNumberFormat="1" applyFont="1" applyBorder="1" applyAlignment="1">
      <alignment horizontal="center" vertical="center" wrapText="1"/>
    </xf>
    <xf numFmtId="164" fontId="8" fillId="0" borderId="15" xfId="3" applyNumberFormat="1" applyFont="1" applyBorder="1" applyAlignment="1">
      <alignment horizontal="center" vertical="center" wrapText="1"/>
    </xf>
    <xf numFmtId="2" fontId="8" fillId="0" borderId="15" xfId="3" applyNumberFormat="1" applyFont="1" applyFill="1" applyBorder="1" applyAlignment="1">
      <alignment horizontal="center" vertical="center" wrapText="1"/>
    </xf>
    <xf numFmtId="1" fontId="8" fillId="0" borderId="15" xfId="3" applyNumberFormat="1" applyFont="1" applyFill="1" applyBorder="1" applyAlignment="1">
      <alignment horizontal="center" vertical="center" wrapText="1"/>
    </xf>
    <xf numFmtId="165" fontId="8" fillId="0" borderId="15" xfId="3" applyNumberFormat="1" applyFont="1" applyFill="1" applyBorder="1" applyAlignment="1">
      <alignment horizontal="center" vertical="center" wrapText="1"/>
    </xf>
    <xf numFmtId="4" fontId="8" fillId="0" borderId="15" xfId="3" applyNumberFormat="1" applyFont="1" applyFill="1" applyBorder="1" applyAlignment="1">
      <alignment horizontal="center" vertical="center" wrapText="1"/>
    </xf>
    <xf numFmtId="4" fontId="8" fillId="0" borderId="15" xfId="3" applyNumberFormat="1" applyFont="1" applyBorder="1" applyAlignment="1">
      <alignment horizontal="center" vertical="center" wrapText="1"/>
    </xf>
    <xf numFmtId="0" fontId="8" fillId="4" borderId="15" xfId="3" applyFont="1" applyFill="1" applyBorder="1" applyAlignment="1">
      <alignment horizontal="center" vertical="center" wrapText="1"/>
    </xf>
    <xf numFmtId="165" fontId="8" fillId="0" borderId="15" xfId="3" applyNumberFormat="1" applyFont="1" applyBorder="1" applyAlignment="1">
      <alignment horizontal="center" vertical="center" wrapText="1"/>
    </xf>
    <xf numFmtId="3" fontId="8" fillId="0" borderId="15" xfId="3" applyNumberFormat="1" applyFont="1" applyBorder="1" applyAlignment="1">
      <alignment horizontal="center" vertical="center" wrapText="1"/>
    </xf>
    <xf numFmtId="4" fontId="11" fillId="0" borderId="15" xfId="3" applyNumberFormat="1" applyFont="1" applyBorder="1" applyAlignment="1">
      <alignment horizontal="center" vertical="center" wrapText="1"/>
    </xf>
    <xf numFmtId="2" fontId="11" fillId="0" borderId="15" xfId="3" applyNumberFormat="1" applyFont="1" applyBorder="1" applyAlignment="1">
      <alignment horizontal="center" vertical="center" wrapText="1"/>
    </xf>
    <xf numFmtId="1" fontId="5" fillId="3" borderId="15" xfId="0" applyNumberFormat="1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" fontId="5" fillId="3" borderId="0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3" fillId="0" borderId="15" xfId="3" applyFont="1" applyBorder="1" applyAlignment="1">
      <alignment horizontal="center" vertical="center"/>
    </xf>
    <xf numFmtId="1" fontId="3" fillId="0" borderId="15" xfId="3" applyNumberFormat="1" applyFont="1" applyBorder="1" applyAlignment="1">
      <alignment horizontal="center" vertical="center"/>
    </xf>
    <xf numFmtId="3" fontId="3" fillId="0" borderId="15" xfId="3" applyNumberFormat="1" applyFont="1" applyBorder="1" applyAlignment="1">
      <alignment horizontal="center" vertical="center"/>
    </xf>
    <xf numFmtId="164" fontId="3" fillId="0" borderId="15" xfId="3" applyNumberFormat="1" applyFont="1" applyBorder="1" applyAlignment="1">
      <alignment horizontal="center" vertical="center"/>
    </xf>
    <xf numFmtId="4" fontId="3" fillId="0" borderId="15" xfId="3" applyNumberFormat="1" applyFont="1" applyBorder="1" applyAlignment="1">
      <alignment horizontal="center" vertical="center"/>
    </xf>
    <xf numFmtId="2" fontId="3" fillId="0" borderId="15" xfId="3" applyNumberFormat="1" applyFont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239"/>
  <sheetViews>
    <sheetView tabSelected="1" topLeftCell="A146" workbookViewId="0">
      <selection activeCell="W163" sqref="W163:X163"/>
    </sheetView>
  </sheetViews>
  <sheetFormatPr defaultRowHeight="12.75"/>
  <cols>
    <col min="1" max="1" width="4.5703125" style="46" customWidth="1"/>
    <col min="2" max="2" width="4.5703125" style="42" customWidth="1"/>
    <col min="3" max="3" width="11.42578125" style="45" customWidth="1"/>
    <col min="4" max="4" width="37" style="42" customWidth="1"/>
    <col min="5" max="5" width="17.7109375" style="42" customWidth="1"/>
    <col min="6" max="6" width="9.140625" style="42"/>
    <col min="7" max="7" width="19.7109375" style="42" customWidth="1"/>
    <col min="8" max="9" width="22.140625" style="42" hidden="1" customWidth="1"/>
    <col min="10" max="10" width="10.5703125" style="47" bestFit="1" customWidth="1"/>
    <col min="11" max="12" width="7.5703125" style="47" customWidth="1"/>
    <col min="13" max="16" width="8.5703125" style="47" customWidth="1"/>
    <col min="17" max="17" width="7.5703125" style="47" customWidth="1"/>
    <col min="18" max="18" width="8.5703125" style="47" customWidth="1"/>
    <col min="19" max="22" width="7.5703125" style="47" customWidth="1"/>
    <col min="23" max="23" width="17.85546875" style="42" customWidth="1"/>
    <col min="24" max="28" width="14.140625" style="42" customWidth="1"/>
    <col min="29" max="29" width="11.42578125" style="42" customWidth="1"/>
    <col min="30" max="30" width="13.5703125" style="42" customWidth="1"/>
    <col min="31" max="31" width="15.85546875" style="42" customWidth="1"/>
    <col min="32" max="16384" width="9.140625" style="42"/>
  </cols>
  <sheetData>
    <row r="2" spans="1:29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</row>
    <row r="3" spans="1:29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</row>
    <row r="5" spans="1:29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29" ht="39" customHeight="1">
      <c r="A6" s="57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</row>
    <row r="8" spans="1:29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1"/>
      <c r="Z8" s="1"/>
      <c r="AA8" s="1"/>
      <c r="AB8" s="1"/>
    </row>
    <row r="9" spans="1:29">
      <c r="A9" s="58" t="s">
        <v>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1"/>
      <c r="Z9" s="1"/>
      <c r="AA9" s="1"/>
      <c r="AB9" s="1"/>
    </row>
    <row r="10" spans="1:29" ht="13.5" thickBot="1">
      <c r="A10" s="52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2"/>
      <c r="Z10" s="2"/>
      <c r="AA10" s="2"/>
      <c r="AB10" s="2"/>
    </row>
    <row r="11" spans="1:29" ht="22.5" customHeight="1" thickBot="1">
      <c r="A11" s="132" t="s">
        <v>9</v>
      </c>
      <c r="B11" s="132" t="s">
        <v>106</v>
      </c>
      <c r="C11" s="134" t="s">
        <v>10</v>
      </c>
      <c r="D11" s="135"/>
      <c r="E11" s="135"/>
      <c r="F11" s="136"/>
      <c r="G11" s="137" t="s">
        <v>11</v>
      </c>
      <c r="H11" s="126" t="s">
        <v>12</v>
      </c>
      <c r="I11" s="137" t="s">
        <v>13</v>
      </c>
      <c r="J11" s="139" t="s">
        <v>14</v>
      </c>
      <c r="K11" s="145" t="s">
        <v>115</v>
      </c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7"/>
      <c r="W11" s="126" t="s">
        <v>104</v>
      </c>
      <c r="X11" s="126" t="s">
        <v>105</v>
      </c>
      <c r="Y11" s="130" t="s">
        <v>15</v>
      </c>
      <c r="Z11" s="130" t="s">
        <v>16</v>
      </c>
      <c r="AA11" s="141" t="s">
        <v>107</v>
      </c>
      <c r="AB11" s="143" t="s">
        <v>108</v>
      </c>
      <c r="AC11" s="128" t="s">
        <v>17</v>
      </c>
    </row>
    <row r="12" spans="1:29" ht="66.75" customHeight="1" thickBot="1">
      <c r="A12" s="133"/>
      <c r="B12" s="133"/>
      <c r="C12" s="3" t="s">
        <v>18</v>
      </c>
      <c r="D12" s="4" t="s">
        <v>19</v>
      </c>
      <c r="E12" s="4" t="s">
        <v>20</v>
      </c>
      <c r="F12" s="4" t="s">
        <v>21</v>
      </c>
      <c r="G12" s="138"/>
      <c r="H12" s="127"/>
      <c r="I12" s="138"/>
      <c r="J12" s="140"/>
      <c r="K12" s="5" t="s">
        <v>109</v>
      </c>
      <c r="L12" s="6" t="s">
        <v>110</v>
      </c>
      <c r="M12" s="6" t="s">
        <v>111</v>
      </c>
      <c r="N12" s="6" t="s">
        <v>112</v>
      </c>
      <c r="O12" s="6" t="s">
        <v>113</v>
      </c>
      <c r="P12" s="6" t="s">
        <v>114</v>
      </c>
      <c r="Q12" s="5" t="s">
        <v>116</v>
      </c>
      <c r="R12" s="5" t="s">
        <v>117</v>
      </c>
      <c r="S12" s="7" t="s">
        <v>118</v>
      </c>
      <c r="T12" s="5" t="s">
        <v>119</v>
      </c>
      <c r="U12" s="8" t="s">
        <v>120</v>
      </c>
      <c r="V12" s="5" t="s">
        <v>121</v>
      </c>
      <c r="W12" s="127"/>
      <c r="X12" s="127"/>
      <c r="Y12" s="131"/>
      <c r="Z12" s="131"/>
      <c r="AA12" s="142"/>
      <c r="AB12" s="144"/>
      <c r="AC12" s="129"/>
    </row>
    <row r="13" spans="1:29">
      <c r="A13" s="9">
        <v>1</v>
      </c>
      <c r="B13" s="9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/>
      <c r="R13" s="11"/>
      <c r="S13" s="11"/>
      <c r="T13" s="11"/>
      <c r="U13" s="11"/>
      <c r="V13" s="11"/>
      <c r="W13" s="9">
        <v>17</v>
      </c>
      <c r="X13" s="9">
        <v>18</v>
      </c>
      <c r="Y13" s="12">
        <v>19</v>
      </c>
      <c r="Z13" s="12">
        <v>20</v>
      </c>
      <c r="AA13" s="12">
        <v>21</v>
      </c>
      <c r="AB13" s="12">
        <v>22</v>
      </c>
      <c r="AC13" s="12">
        <v>23</v>
      </c>
    </row>
    <row r="14" spans="1:29" ht="38.25">
      <c r="A14" s="152">
        <v>1</v>
      </c>
      <c r="B14" s="152">
        <v>1</v>
      </c>
      <c r="C14" s="154" t="s">
        <v>240</v>
      </c>
      <c r="D14" s="155" t="s">
        <v>241</v>
      </c>
      <c r="E14" s="155" t="s">
        <v>122</v>
      </c>
      <c r="F14" s="154" t="s">
        <v>123</v>
      </c>
      <c r="G14" s="156" t="s">
        <v>268</v>
      </c>
      <c r="H14" s="156" t="s">
        <v>268</v>
      </c>
      <c r="I14" s="156" t="s">
        <v>269</v>
      </c>
      <c r="J14" s="18">
        <f t="shared" ref="J14:J17" si="0">SUM(K14:V14)</f>
        <v>99</v>
      </c>
      <c r="K14" s="157"/>
      <c r="L14" s="157"/>
      <c r="M14" s="157">
        <v>4</v>
      </c>
      <c r="N14" s="157">
        <v>95</v>
      </c>
      <c r="O14" s="157"/>
      <c r="P14" s="157"/>
      <c r="Q14" s="157"/>
      <c r="R14" s="157"/>
      <c r="S14" s="157"/>
      <c r="T14" s="157"/>
      <c r="U14" s="157"/>
      <c r="V14" s="157"/>
      <c r="W14" s="158">
        <v>73.06</v>
      </c>
      <c r="X14" s="23">
        <f>J14*W14</f>
        <v>7232.9400000000005</v>
      </c>
      <c r="Y14" s="152"/>
      <c r="Z14" s="152"/>
      <c r="AA14" s="152"/>
      <c r="AB14" s="152"/>
      <c r="AC14" s="152"/>
    </row>
    <row r="15" spans="1:29" ht="38.25">
      <c r="A15" s="152">
        <v>2</v>
      </c>
      <c r="B15" s="152">
        <v>1</v>
      </c>
      <c r="C15" s="154" t="s">
        <v>193</v>
      </c>
      <c r="D15" s="155" t="s">
        <v>194</v>
      </c>
      <c r="E15" s="155" t="s">
        <v>122</v>
      </c>
      <c r="F15" s="154" t="s">
        <v>123</v>
      </c>
      <c r="G15" s="156" t="s">
        <v>268</v>
      </c>
      <c r="H15" s="156" t="s">
        <v>268</v>
      </c>
      <c r="I15" s="156" t="s">
        <v>269</v>
      </c>
      <c r="J15" s="18">
        <f t="shared" si="0"/>
        <v>422</v>
      </c>
      <c r="K15" s="157"/>
      <c r="L15" s="157"/>
      <c r="M15" s="157">
        <v>303</v>
      </c>
      <c r="N15" s="157">
        <v>18</v>
      </c>
      <c r="O15" s="157"/>
      <c r="P15" s="157">
        <v>10</v>
      </c>
      <c r="Q15" s="157">
        <v>91</v>
      </c>
      <c r="R15" s="157"/>
      <c r="S15" s="157"/>
      <c r="T15" s="157"/>
      <c r="U15" s="157"/>
      <c r="V15" s="157"/>
      <c r="W15" s="158">
        <v>189.33</v>
      </c>
      <c r="X15" s="23">
        <f>J15*W15</f>
        <v>79897.260000000009</v>
      </c>
      <c r="Y15" s="152"/>
      <c r="Z15" s="152"/>
      <c r="AA15" s="152"/>
      <c r="AB15" s="152"/>
      <c r="AC15" s="152"/>
    </row>
    <row r="16" spans="1:29" ht="38.25">
      <c r="A16" s="152">
        <v>3</v>
      </c>
      <c r="B16" s="152">
        <v>1</v>
      </c>
      <c r="C16" s="154" t="s">
        <v>273</v>
      </c>
      <c r="D16" s="155" t="s">
        <v>274</v>
      </c>
      <c r="E16" s="155" t="s">
        <v>122</v>
      </c>
      <c r="F16" s="154" t="s">
        <v>153</v>
      </c>
      <c r="G16" s="156" t="s">
        <v>268</v>
      </c>
      <c r="H16" s="156" t="s">
        <v>268</v>
      </c>
      <c r="I16" s="156" t="s">
        <v>269</v>
      </c>
      <c r="J16" s="18">
        <f t="shared" si="0"/>
        <v>3</v>
      </c>
      <c r="K16" s="157"/>
      <c r="L16" s="157"/>
      <c r="M16" s="157">
        <v>1</v>
      </c>
      <c r="N16" s="157"/>
      <c r="O16" s="157"/>
      <c r="P16" s="157">
        <v>1</v>
      </c>
      <c r="Q16" s="157"/>
      <c r="R16" s="157"/>
      <c r="S16" s="157">
        <v>1</v>
      </c>
      <c r="T16" s="157"/>
      <c r="U16" s="157"/>
      <c r="V16" s="157"/>
      <c r="W16" s="158">
        <v>53081.599999999999</v>
      </c>
      <c r="X16" s="23">
        <f>J16*W16</f>
        <v>159244.79999999999</v>
      </c>
      <c r="Y16" s="152"/>
      <c r="Z16" s="152"/>
      <c r="AA16" s="152"/>
      <c r="AB16" s="152"/>
      <c r="AC16" s="152"/>
    </row>
    <row r="17" spans="1:31" ht="38.25">
      <c r="A17" s="152">
        <v>4</v>
      </c>
      <c r="B17" s="152">
        <v>1</v>
      </c>
      <c r="C17" s="154" t="s">
        <v>275</v>
      </c>
      <c r="D17" s="155" t="s">
        <v>276</v>
      </c>
      <c r="E17" s="155" t="s">
        <v>122</v>
      </c>
      <c r="F17" s="154" t="s">
        <v>153</v>
      </c>
      <c r="G17" s="156" t="s">
        <v>268</v>
      </c>
      <c r="H17" s="156" t="s">
        <v>268</v>
      </c>
      <c r="I17" s="156" t="s">
        <v>269</v>
      </c>
      <c r="J17" s="18">
        <f t="shared" si="0"/>
        <v>45</v>
      </c>
      <c r="K17" s="157"/>
      <c r="L17" s="157"/>
      <c r="M17" s="157">
        <v>15</v>
      </c>
      <c r="N17" s="157"/>
      <c r="O17" s="157">
        <v>2</v>
      </c>
      <c r="P17" s="157">
        <v>19</v>
      </c>
      <c r="Q17" s="157"/>
      <c r="R17" s="157"/>
      <c r="S17" s="157">
        <v>5</v>
      </c>
      <c r="T17" s="157"/>
      <c r="U17" s="157"/>
      <c r="V17" s="157">
        <v>4</v>
      </c>
      <c r="W17" s="158">
        <v>2533.9299999999998</v>
      </c>
      <c r="X17" s="23">
        <f>J17*W17</f>
        <v>114026.84999999999</v>
      </c>
      <c r="Y17" s="152"/>
      <c r="Z17" s="152"/>
      <c r="AA17" s="152"/>
      <c r="AB17" s="152"/>
      <c r="AC17" s="152"/>
    </row>
    <row r="18" spans="1:31" ht="38.25">
      <c r="A18" s="152">
        <v>5</v>
      </c>
      <c r="B18" s="152">
        <v>1</v>
      </c>
      <c r="C18" s="159" t="s">
        <v>267</v>
      </c>
      <c r="D18" s="160" t="s">
        <v>146</v>
      </c>
      <c r="E18" s="160" t="s">
        <v>122</v>
      </c>
      <c r="F18" s="159" t="s">
        <v>123</v>
      </c>
      <c r="G18" s="161" t="s">
        <v>268</v>
      </c>
      <c r="H18" s="161" t="s">
        <v>268</v>
      </c>
      <c r="I18" s="161" t="s">
        <v>269</v>
      </c>
      <c r="J18" s="148">
        <f>SUM(K18:V18)</f>
        <v>3</v>
      </c>
      <c r="K18" s="162"/>
      <c r="L18" s="162"/>
      <c r="M18" s="162">
        <v>3</v>
      </c>
      <c r="N18" s="162"/>
      <c r="O18" s="162"/>
      <c r="P18" s="162"/>
      <c r="Q18" s="162"/>
      <c r="R18" s="162"/>
      <c r="S18" s="162"/>
      <c r="T18" s="162"/>
      <c r="U18" s="162"/>
      <c r="V18" s="162"/>
      <c r="W18" s="163">
        <v>440.68</v>
      </c>
      <c r="X18" s="149">
        <f>J18*W18</f>
        <v>1322.04</v>
      </c>
      <c r="Y18" s="150"/>
      <c r="Z18" s="150"/>
      <c r="AA18" s="150"/>
      <c r="AB18" s="150"/>
      <c r="AC18" s="151"/>
      <c r="AE18" s="26"/>
    </row>
    <row r="19" spans="1:31" ht="38.25">
      <c r="A19" s="152">
        <v>6</v>
      </c>
      <c r="B19" s="152">
        <v>1</v>
      </c>
      <c r="C19" s="154" t="s">
        <v>235</v>
      </c>
      <c r="D19" s="155" t="s">
        <v>147</v>
      </c>
      <c r="E19" s="155" t="s">
        <v>122</v>
      </c>
      <c r="F19" s="154" t="s">
        <v>123</v>
      </c>
      <c r="G19" s="156" t="s">
        <v>268</v>
      </c>
      <c r="H19" s="156" t="s">
        <v>268</v>
      </c>
      <c r="I19" s="156" t="s">
        <v>269</v>
      </c>
      <c r="J19" s="18">
        <f t="shared" ref="J19:J80" si="1">SUM(K19:V19)</f>
        <v>129</v>
      </c>
      <c r="K19" s="157"/>
      <c r="L19" s="157"/>
      <c r="M19" s="157">
        <v>101</v>
      </c>
      <c r="N19" s="157"/>
      <c r="O19" s="157"/>
      <c r="P19" s="157"/>
      <c r="Q19" s="157"/>
      <c r="R19" s="157"/>
      <c r="S19" s="157"/>
      <c r="T19" s="157">
        <v>19</v>
      </c>
      <c r="U19" s="157">
        <v>9</v>
      </c>
      <c r="V19" s="157"/>
      <c r="W19" s="158">
        <v>80</v>
      </c>
      <c r="X19" s="23">
        <f>J19*W19</f>
        <v>10320</v>
      </c>
      <c r="Y19" s="24"/>
      <c r="Z19" s="24"/>
      <c r="AA19" s="24"/>
      <c r="AB19" s="24"/>
      <c r="AC19" s="25"/>
      <c r="AE19" s="26"/>
    </row>
    <row r="20" spans="1:31" ht="38.25">
      <c r="A20" s="152">
        <v>7</v>
      </c>
      <c r="B20" s="152">
        <v>1</v>
      </c>
      <c r="C20" s="154" t="s">
        <v>270</v>
      </c>
      <c r="D20" s="155" t="s">
        <v>149</v>
      </c>
      <c r="E20" s="155" t="s">
        <v>122</v>
      </c>
      <c r="F20" s="154" t="s">
        <v>123</v>
      </c>
      <c r="G20" s="156" t="s">
        <v>268</v>
      </c>
      <c r="H20" s="156" t="s">
        <v>268</v>
      </c>
      <c r="I20" s="156" t="s">
        <v>269</v>
      </c>
      <c r="J20" s="18">
        <f t="shared" si="1"/>
        <v>30</v>
      </c>
      <c r="K20" s="157"/>
      <c r="L20" s="157"/>
      <c r="M20" s="157">
        <v>19</v>
      </c>
      <c r="N20" s="157">
        <v>1</v>
      </c>
      <c r="O20" s="157">
        <v>10</v>
      </c>
      <c r="P20" s="157"/>
      <c r="Q20" s="157"/>
      <c r="R20" s="157"/>
      <c r="S20" s="157"/>
      <c r="T20" s="157"/>
      <c r="U20" s="157"/>
      <c r="V20" s="157"/>
      <c r="W20" s="158">
        <v>280</v>
      </c>
      <c r="X20" s="23">
        <f>J20*W20</f>
        <v>8400</v>
      </c>
      <c r="Y20" s="24"/>
      <c r="Z20" s="24"/>
      <c r="AA20" s="24"/>
      <c r="AB20" s="24"/>
      <c r="AC20" s="25"/>
      <c r="AE20" s="26"/>
    </row>
    <row r="21" spans="1:31" ht="38.25">
      <c r="A21" s="152">
        <v>8</v>
      </c>
      <c r="B21" s="13"/>
      <c r="C21" s="154"/>
      <c r="D21" s="155"/>
      <c r="E21" s="155"/>
      <c r="F21" s="154"/>
      <c r="G21" s="156" t="s">
        <v>268</v>
      </c>
      <c r="H21" s="156"/>
      <c r="I21" s="156"/>
      <c r="J21" s="18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64" t="s">
        <v>256</v>
      </c>
      <c r="X21" s="23">
        <f>SUM(X14:X20)</f>
        <v>380443.88999999996</v>
      </c>
      <c r="Y21" s="24"/>
      <c r="Z21" s="24"/>
      <c r="AA21" s="24"/>
      <c r="AB21" s="24"/>
      <c r="AC21" s="25"/>
      <c r="AE21" s="26"/>
    </row>
    <row r="22" spans="1:31" ht="38.25">
      <c r="A22" s="152">
        <v>9</v>
      </c>
      <c r="B22" s="13">
        <v>2</v>
      </c>
      <c r="C22" s="154" t="s">
        <v>237</v>
      </c>
      <c r="D22" s="155" t="s">
        <v>151</v>
      </c>
      <c r="E22" s="155" t="s">
        <v>122</v>
      </c>
      <c r="F22" s="154" t="s">
        <v>123</v>
      </c>
      <c r="G22" s="156" t="s">
        <v>268</v>
      </c>
      <c r="H22" s="156" t="s">
        <v>268</v>
      </c>
      <c r="I22" s="156" t="s">
        <v>269</v>
      </c>
      <c r="J22" s="18">
        <f t="shared" si="1"/>
        <v>159</v>
      </c>
      <c r="K22" s="157"/>
      <c r="L22" s="157"/>
      <c r="M22" s="157">
        <v>140</v>
      </c>
      <c r="N22" s="157">
        <v>2</v>
      </c>
      <c r="O22" s="157">
        <v>2</v>
      </c>
      <c r="P22" s="157">
        <v>2</v>
      </c>
      <c r="Q22" s="157">
        <v>2</v>
      </c>
      <c r="R22" s="157">
        <v>2</v>
      </c>
      <c r="S22" s="157">
        <v>2</v>
      </c>
      <c r="T22" s="157">
        <v>3</v>
      </c>
      <c r="U22" s="157">
        <v>2</v>
      </c>
      <c r="V22" s="157">
        <v>2</v>
      </c>
      <c r="W22" s="158">
        <v>72.959999999999994</v>
      </c>
      <c r="X22" s="23">
        <f>J22*W22</f>
        <v>11600.64</v>
      </c>
      <c r="Y22" s="24"/>
      <c r="Z22" s="24"/>
      <c r="AA22" s="24"/>
      <c r="AB22" s="24"/>
      <c r="AC22" s="25"/>
      <c r="AE22" s="26"/>
    </row>
    <row r="23" spans="1:31" ht="38.25">
      <c r="A23" s="152">
        <v>10</v>
      </c>
      <c r="B23" s="13">
        <v>2</v>
      </c>
      <c r="C23" s="154" t="s">
        <v>271</v>
      </c>
      <c r="D23" s="155" t="s">
        <v>272</v>
      </c>
      <c r="E23" s="155"/>
      <c r="F23" s="154" t="s">
        <v>123</v>
      </c>
      <c r="G23" s="156" t="s">
        <v>268</v>
      </c>
      <c r="H23" s="156" t="s">
        <v>268</v>
      </c>
      <c r="I23" s="156" t="s">
        <v>269</v>
      </c>
      <c r="J23" s="18">
        <f t="shared" si="1"/>
        <v>21</v>
      </c>
      <c r="K23" s="157"/>
      <c r="L23" s="157"/>
      <c r="M23" s="157">
        <v>21</v>
      </c>
      <c r="N23" s="157"/>
      <c r="O23" s="157"/>
      <c r="P23" s="157"/>
      <c r="Q23" s="157"/>
      <c r="R23" s="157"/>
      <c r="S23" s="157"/>
      <c r="T23" s="157"/>
      <c r="U23" s="157"/>
      <c r="V23" s="157"/>
      <c r="W23" s="158">
        <v>4348</v>
      </c>
      <c r="X23" s="23">
        <f>J23*W23</f>
        <v>91308</v>
      </c>
      <c r="Y23" s="24"/>
      <c r="Z23" s="24"/>
      <c r="AA23" s="24"/>
      <c r="AB23" s="24"/>
      <c r="AC23" s="25"/>
      <c r="AE23" s="26"/>
    </row>
    <row r="24" spans="1:31" ht="38.25">
      <c r="A24" s="152">
        <v>11</v>
      </c>
      <c r="B24" s="13">
        <v>2</v>
      </c>
      <c r="C24" s="154" t="s">
        <v>277</v>
      </c>
      <c r="D24" s="155" t="s">
        <v>278</v>
      </c>
      <c r="E24" s="155" t="s">
        <v>122</v>
      </c>
      <c r="F24" s="154" t="s">
        <v>129</v>
      </c>
      <c r="G24" s="156" t="s">
        <v>268</v>
      </c>
      <c r="H24" s="156" t="s">
        <v>268</v>
      </c>
      <c r="I24" s="156" t="s">
        <v>269</v>
      </c>
      <c r="J24" s="18">
        <f t="shared" si="1"/>
        <v>2</v>
      </c>
      <c r="K24" s="157"/>
      <c r="L24" s="157"/>
      <c r="M24" s="157">
        <v>2</v>
      </c>
      <c r="N24" s="157"/>
      <c r="O24" s="157"/>
      <c r="P24" s="157"/>
      <c r="Q24" s="157"/>
      <c r="R24" s="157"/>
      <c r="S24" s="157"/>
      <c r="T24" s="157"/>
      <c r="U24" s="157"/>
      <c r="V24" s="157"/>
      <c r="W24" s="158">
        <v>446.68</v>
      </c>
      <c r="X24" s="23">
        <f>J24*W24</f>
        <v>893.36</v>
      </c>
      <c r="Y24" s="24"/>
      <c r="Z24" s="24"/>
      <c r="AA24" s="24"/>
      <c r="AB24" s="24"/>
      <c r="AC24" s="25"/>
      <c r="AE24" s="26"/>
    </row>
    <row r="25" spans="1:31" ht="38.25">
      <c r="A25" s="152">
        <v>12</v>
      </c>
      <c r="B25" s="13">
        <v>2</v>
      </c>
      <c r="C25" s="154" t="s">
        <v>279</v>
      </c>
      <c r="D25" s="155" t="s">
        <v>155</v>
      </c>
      <c r="E25" s="155" t="s">
        <v>122</v>
      </c>
      <c r="F25" s="154" t="s">
        <v>123</v>
      </c>
      <c r="G25" s="156" t="s">
        <v>268</v>
      </c>
      <c r="H25" s="156" t="s">
        <v>268</v>
      </c>
      <c r="I25" s="156" t="s">
        <v>269</v>
      </c>
      <c r="J25" s="18">
        <f t="shared" si="1"/>
        <v>2</v>
      </c>
      <c r="K25" s="157"/>
      <c r="L25" s="157"/>
      <c r="M25" s="157"/>
      <c r="N25" s="157"/>
      <c r="O25" s="157">
        <v>2</v>
      </c>
      <c r="P25" s="157"/>
      <c r="Q25" s="157"/>
      <c r="R25" s="157"/>
      <c r="S25" s="157"/>
      <c r="T25" s="157"/>
      <c r="U25" s="157"/>
      <c r="V25" s="157"/>
      <c r="W25" s="158">
        <v>184</v>
      </c>
      <c r="X25" s="23">
        <f>J25*W25</f>
        <v>368</v>
      </c>
      <c r="Y25" s="24"/>
      <c r="Z25" s="24"/>
      <c r="AA25" s="24"/>
      <c r="AB25" s="24"/>
      <c r="AC25" s="25"/>
      <c r="AE25" s="26"/>
    </row>
    <row r="26" spans="1:31" ht="38.25">
      <c r="A26" s="152">
        <v>13</v>
      </c>
      <c r="B26" s="13">
        <v>2</v>
      </c>
      <c r="C26" s="154" t="s">
        <v>207</v>
      </c>
      <c r="D26" s="155" t="s">
        <v>124</v>
      </c>
      <c r="E26" s="155" t="s">
        <v>122</v>
      </c>
      <c r="F26" s="154" t="s">
        <v>123</v>
      </c>
      <c r="G26" s="156" t="s">
        <v>268</v>
      </c>
      <c r="H26" s="156" t="s">
        <v>268</v>
      </c>
      <c r="I26" s="156" t="s">
        <v>269</v>
      </c>
      <c r="J26" s="18">
        <f t="shared" si="1"/>
        <v>27</v>
      </c>
      <c r="K26" s="157"/>
      <c r="L26" s="157"/>
      <c r="M26" s="157">
        <v>23</v>
      </c>
      <c r="N26" s="157">
        <v>2</v>
      </c>
      <c r="O26" s="157"/>
      <c r="P26" s="157"/>
      <c r="Q26" s="157"/>
      <c r="R26" s="157"/>
      <c r="S26" s="157">
        <v>2</v>
      </c>
      <c r="T26" s="157"/>
      <c r="U26" s="157"/>
      <c r="V26" s="157"/>
      <c r="W26" s="158">
        <v>177.97</v>
      </c>
      <c r="X26" s="23">
        <f>J26*W26</f>
        <v>4805.1899999999996</v>
      </c>
      <c r="Y26" s="24"/>
      <c r="Z26" s="24"/>
      <c r="AA26" s="24"/>
      <c r="AB26" s="24"/>
      <c r="AC26" s="25"/>
      <c r="AE26" s="26"/>
    </row>
    <row r="27" spans="1:31" ht="38.25">
      <c r="A27" s="152">
        <v>14</v>
      </c>
      <c r="B27" s="13">
        <v>2</v>
      </c>
      <c r="C27" s="154" t="s">
        <v>233</v>
      </c>
      <c r="D27" s="155" t="s">
        <v>156</v>
      </c>
      <c r="E27" s="155" t="s">
        <v>122</v>
      </c>
      <c r="F27" s="154" t="s">
        <v>123</v>
      </c>
      <c r="G27" s="156" t="s">
        <v>268</v>
      </c>
      <c r="H27" s="156" t="s">
        <v>268</v>
      </c>
      <c r="I27" s="156" t="s">
        <v>269</v>
      </c>
      <c r="J27" s="18">
        <f t="shared" si="1"/>
        <v>140</v>
      </c>
      <c r="K27" s="157"/>
      <c r="L27" s="157"/>
      <c r="M27" s="157">
        <v>138</v>
      </c>
      <c r="N27" s="157"/>
      <c r="O27" s="157"/>
      <c r="P27" s="157"/>
      <c r="Q27" s="157"/>
      <c r="R27" s="157"/>
      <c r="S27" s="157"/>
      <c r="T27" s="157"/>
      <c r="U27" s="157">
        <v>2</v>
      </c>
      <c r="V27" s="157"/>
      <c r="W27" s="158">
        <v>87.37</v>
      </c>
      <c r="X27" s="23">
        <f>J27*W27</f>
        <v>12231.800000000001</v>
      </c>
      <c r="Y27" s="24"/>
      <c r="Z27" s="24"/>
      <c r="AA27" s="24"/>
      <c r="AB27" s="24"/>
      <c r="AC27" s="25"/>
      <c r="AE27" s="26"/>
    </row>
    <row r="28" spans="1:31" ht="38.25">
      <c r="A28" s="152">
        <v>15</v>
      </c>
      <c r="B28" s="13">
        <v>2</v>
      </c>
      <c r="C28" s="154" t="s">
        <v>234</v>
      </c>
      <c r="D28" s="155" t="s">
        <v>157</v>
      </c>
      <c r="E28" s="155" t="s">
        <v>122</v>
      </c>
      <c r="F28" s="154" t="s">
        <v>123</v>
      </c>
      <c r="G28" s="156" t="s">
        <v>268</v>
      </c>
      <c r="H28" s="156" t="s">
        <v>268</v>
      </c>
      <c r="I28" s="156" t="s">
        <v>269</v>
      </c>
      <c r="J28" s="18">
        <f t="shared" si="1"/>
        <v>18</v>
      </c>
      <c r="K28" s="157"/>
      <c r="L28" s="157"/>
      <c r="M28" s="157">
        <v>18</v>
      </c>
      <c r="N28" s="157"/>
      <c r="O28" s="157"/>
      <c r="P28" s="157"/>
      <c r="Q28" s="157"/>
      <c r="R28" s="157"/>
      <c r="S28" s="157"/>
      <c r="T28" s="157"/>
      <c r="U28" s="157"/>
      <c r="V28" s="157"/>
      <c r="W28" s="158">
        <v>404.02</v>
      </c>
      <c r="X28" s="23">
        <f>J28*W28</f>
        <v>7272.36</v>
      </c>
      <c r="Y28" s="24"/>
      <c r="Z28" s="24"/>
      <c r="AA28" s="24"/>
      <c r="AB28" s="24"/>
      <c r="AC28" s="25"/>
      <c r="AE28" s="26"/>
    </row>
    <row r="29" spans="1:31" ht="51">
      <c r="A29" s="152">
        <v>16</v>
      </c>
      <c r="B29" s="13">
        <v>2</v>
      </c>
      <c r="C29" s="154" t="s">
        <v>208</v>
      </c>
      <c r="D29" s="155" t="s">
        <v>125</v>
      </c>
      <c r="E29" s="155" t="s">
        <v>122</v>
      </c>
      <c r="F29" s="154" t="s">
        <v>123</v>
      </c>
      <c r="G29" s="156" t="s">
        <v>268</v>
      </c>
      <c r="H29" s="156" t="s">
        <v>268</v>
      </c>
      <c r="I29" s="156" t="s">
        <v>269</v>
      </c>
      <c r="J29" s="18">
        <f t="shared" si="1"/>
        <v>25</v>
      </c>
      <c r="K29" s="157"/>
      <c r="L29" s="157"/>
      <c r="M29" s="157">
        <v>25</v>
      </c>
      <c r="N29" s="157"/>
      <c r="O29" s="157"/>
      <c r="P29" s="157"/>
      <c r="Q29" s="157"/>
      <c r="R29" s="157"/>
      <c r="S29" s="157"/>
      <c r="T29" s="157"/>
      <c r="U29" s="157"/>
      <c r="V29" s="157"/>
      <c r="W29" s="165">
        <v>3330.51</v>
      </c>
      <c r="X29" s="23">
        <f>J29*W29</f>
        <v>83262.75</v>
      </c>
      <c r="Y29" s="24"/>
      <c r="Z29" s="24"/>
      <c r="AA29" s="24"/>
      <c r="AB29" s="24"/>
      <c r="AC29" s="25"/>
      <c r="AE29" s="26"/>
    </row>
    <row r="30" spans="1:31" ht="38.25">
      <c r="A30" s="152">
        <v>17</v>
      </c>
      <c r="B30" s="13">
        <v>2</v>
      </c>
      <c r="C30" s="154" t="s">
        <v>280</v>
      </c>
      <c r="D30" s="155" t="s">
        <v>158</v>
      </c>
      <c r="E30" s="155" t="s">
        <v>122</v>
      </c>
      <c r="F30" s="154" t="s">
        <v>123</v>
      </c>
      <c r="G30" s="156" t="s">
        <v>268</v>
      </c>
      <c r="H30" s="156" t="s">
        <v>268</v>
      </c>
      <c r="I30" s="156" t="s">
        <v>269</v>
      </c>
      <c r="J30" s="18">
        <f t="shared" si="1"/>
        <v>198</v>
      </c>
      <c r="K30" s="157"/>
      <c r="L30" s="157"/>
      <c r="M30" s="157">
        <v>187</v>
      </c>
      <c r="N30" s="157"/>
      <c r="O30" s="157"/>
      <c r="P30" s="157"/>
      <c r="Q30" s="157">
        <v>9</v>
      </c>
      <c r="R30" s="157"/>
      <c r="S30" s="157">
        <v>2</v>
      </c>
      <c r="T30" s="157"/>
      <c r="U30" s="157"/>
      <c r="V30" s="157"/>
      <c r="W30" s="158">
        <v>136.4</v>
      </c>
      <c r="X30" s="23">
        <f>J30*W30</f>
        <v>27007.200000000001</v>
      </c>
      <c r="Y30" s="24"/>
      <c r="Z30" s="24"/>
      <c r="AA30" s="24"/>
      <c r="AB30" s="24"/>
      <c r="AC30" s="25"/>
      <c r="AE30" s="26"/>
    </row>
    <row r="31" spans="1:31" ht="38.25">
      <c r="A31" s="152">
        <v>18</v>
      </c>
      <c r="B31" s="13">
        <v>2</v>
      </c>
      <c r="C31" s="154" t="s">
        <v>281</v>
      </c>
      <c r="D31" s="155" t="s">
        <v>159</v>
      </c>
      <c r="E31" s="155" t="s">
        <v>122</v>
      </c>
      <c r="F31" s="154" t="s">
        <v>123</v>
      </c>
      <c r="G31" s="156" t="s">
        <v>268</v>
      </c>
      <c r="H31" s="156" t="s">
        <v>268</v>
      </c>
      <c r="I31" s="156" t="s">
        <v>269</v>
      </c>
      <c r="J31" s="18">
        <f t="shared" si="1"/>
        <v>262</v>
      </c>
      <c r="K31" s="157"/>
      <c r="L31" s="157"/>
      <c r="M31" s="157">
        <v>116</v>
      </c>
      <c r="N31" s="157">
        <v>16</v>
      </c>
      <c r="O31" s="157"/>
      <c r="P31" s="157"/>
      <c r="Q31" s="157">
        <v>116</v>
      </c>
      <c r="R31" s="157"/>
      <c r="S31" s="157"/>
      <c r="T31" s="157">
        <v>14</v>
      </c>
      <c r="U31" s="157"/>
      <c r="V31" s="157"/>
      <c r="W31" s="158">
        <v>22.5</v>
      </c>
      <c r="X31" s="23">
        <f>J31*W31</f>
        <v>5895</v>
      </c>
      <c r="Y31" s="24"/>
      <c r="Z31" s="24"/>
      <c r="AA31" s="24"/>
      <c r="AB31" s="24"/>
      <c r="AC31" s="25"/>
      <c r="AE31" s="26"/>
    </row>
    <row r="32" spans="1:31" ht="38.25">
      <c r="A32" s="152">
        <v>19</v>
      </c>
      <c r="B32" s="13">
        <v>2</v>
      </c>
      <c r="C32" s="154" t="s">
        <v>243</v>
      </c>
      <c r="D32" s="155" t="s">
        <v>160</v>
      </c>
      <c r="E32" s="155" t="s">
        <v>122</v>
      </c>
      <c r="F32" s="154" t="s">
        <v>123</v>
      </c>
      <c r="G32" s="156" t="s">
        <v>268</v>
      </c>
      <c r="H32" s="156" t="s">
        <v>268</v>
      </c>
      <c r="I32" s="156" t="s">
        <v>269</v>
      </c>
      <c r="J32" s="18">
        <f t="shared" si="1"/>
        <v>51</v>
      </c>
      <c r="K32" s="157"/>
      <c r="L32" s="157"/>
      <c r="M32" s="157">
        <v>49</v>
      </c>
      <c r="N32" s="157"/>
      <c r="O32" s="157"/>
      <c r="P32" s="157">
        <v>2</v>
      </c>
      <c r="Q32" s="157"/>
      <c r="R32" s="157"/>
      <c r="S32" s="157"/>
      <c r="T32" s="157"/>
      <c r="U32" s="157"/>
      <c r="V32" s="157"/>
      <c r="W32" s="158">
        <v>93.5</v>
      </c>
      <c r="X32" s="23">
        <f>J32*W32</f>
        <v>4768.5</v>
      </c>
      <c r="Y32" s="24"/>
      <c r="Z32" s="24"/>
      <c r="AA32" s="24"/>
      <c r="AB32" s="24"/>
      <c r="AC32" s="25"/>
      <c r="AE32" s="26"/>
    </row>
    <row r="33" spans="1:31" ht="38.25">
      <c r="A33" s="152">
        <v>20</v>
      </c>
      <c r="B33" s="13">
        <v>2</v>
      </c>
      <c r="C33" s="154" t="s">
        <v>247</v>
      </c>
      <c r="D33" s="155" t="s">
        <v>161</v>
      </c>
      <c r="E33" s="155" t="s">
        <v>122</v>
      </c>
      <c r="F33" s="154" t="s">
        <v>123</v>
      </c>
      <c r="G33" s="156" t="s">
        <v>268</v>
      </c>
      <c r="H33" s="156" t="s">
        <v>268</v>
      </c>
      <c r="I33" s="156" t="s">
        <v>269</v>
      </c>
      <c r="J33" s="18">
        <f t="shared" si="1"/>
        <v>2</v>
      </c>
      <c r="K33" s="157"/>
      <c r="L33" s="157"/>
      <c r="M33" s="157"/>
      <c r="N33" s="157"/>
      <c r="O33" s="157"/>
      <c r="P33" s="157">
        <v>2</v>
      </c>
      <c r="Q33" s="157"/>
      <c r="R33" s="157"/>
      <c r="S33" s="157"/>
      <c r="T33" s="157"/>
      <c r="U33" s="157"/>
      <c r="V33" s="157"/>
      <c r="W33" s="158">
        <v>3683.67</v>
      </c>
      <c r="X33" s="23">
        <f>J33*W33</f>
        <v>7367.34</v>
      </c>
      <c r="Y33" s="24"/>
      <c r="Z33" s="24"/>
      <c r="AA33" s="24"/>
      <c r="AB33" s="24"/>
      <c r="AC33" s="25"/>
      <c r="AE33" s="26"/>
    </row>
    <row r="34" spans="1:31" ht="38.25">
      <c r="A34" s="152">
        <v>21</v>
      </c>
      <c r="B34" s="13">
        <v>2</v>
      </c>
      <c r="C34" s="154" t="s">
        <v>282</v>
      </c>
      <c r="D34" s="155" t="s">
        <v>162</v>
      </c>
      <c r="E34" s="155" t="s">
        <v>122</v>
      </c>
      <c r="F34" s="154" t="s">
        <v>123</v>
      </c>
      <c r="G34" s="156" t="s">
        <v>268</v>
      </c>
      <c r="H34" s="156" t="s">
        <v>268</v>
      </c>
      <c r="I34" s="156" t="s">
        <v>269</v>
      </c>
      <c r="J34" s="18">
        <f t="shared" si="1"/>
        <v>62</v>
      </c>
      <c r="K34" s="157"/>
      <c r="L34" s="157"/>
      <c r="M34" s="157">
        <v>35</v>
      </c>
      <c r="N34" s="157"/>
      <c r="O34" s="157"/>
      <c r="P34" s="157">
        <v>27</v>
      </c>
      <c r="Q34" s="157"/>
      <c r="R34" s="157"/>
      <c r="S34" s="157"/>
      <c r="T34" s="157"/>
      <c r="U34" s="157"/>
      <c r="V34" s="157"/>
      <c r="W34" s="158">
        <v>1210.17</v>
      </c>
      <c r="X34" s="23">
        <f>J34*W34</f>
        <v>75030.540000000008</v>
      </c>
      <c r="Y34" s="24"/>
      <c r="Z34" s="24"/>
      <c r="AA34" s="24"/>
      <c r="AB34" s="24"/>
      <c r="AC34" s="25"/>
      <c r="AE34" s="26"/>
    </row>
    <row r="35" spans="1:31" ht="38.25">
      <c r="A35" s="152">
        <v>22</v>
      </c>
      <c r="B35" s="13">
        <v>2</v>
      </c>
      <c r="C35" s="154" t="s">
        <v>283</v>
      </c>
      <c r="D35" s="155" t="s">
        <v>284</v>
      </c>
      <c r="E35" s="155" t="s">
        <v>122</v>
      </c>
      <c r="F35" s="154" t="s">
        <v>123</v>
      </c>
      <c r="G35" s="156" t="s">
        <v>268</v>
      </c>
      <c r="H35" s="156" t="s">
        <v>268</v>
      </c>
      <c r="I35" s="156" t="s">
        <v>269</v>
      </c>
      <c r="J35" s="18">
        <f t="shared" si="1"/>
        <v>81</v>
      </c>
      <c r="K35" s="157"/>
      <c r="L35" s="157"/>
      <c r="M35" s="157">
        <v>33</v>
      </c>
      <c r="N35" s="157">
        <v>16</v>
      </c>
      <c r="O35" s="157"/>
      <c r="P35" s="157"/>
      <c r="Q35" s="157">
        <v>16</v>
      </c>
      <c r="R35" s="157"/>
      <c r="S35" s="157"/>
      <c r="T35" s="157">
        <v>16</v>
      </c>
      <c r="U35" s="157"/>
      <c r="V35" s="157"/>
      <c r="W35" s="158">
        <v>305.08</v>
      </c>
      <c r="X35" s="23">
        <f>J35*W35</f>
        <v>24711.48</v>
      </c>
      <c r="Y35" s="24"/>
      <c r="Z35" s="24"/>
      <c r="AA35" s="24"/>
      <c r="AB35" s="24"/>
      <c r="AC35" s="25"/>
      <c r="AE35" s="26"/>
    </row>
    <row r="36" spans="1:31" ht="38.25">
      <c r="A36" s="152">
        <v>23</v>
      </c>
      <c r="B36" s="13">
        <v>2</v>
      </c>
      <c r="C36" s="154" t="s">
        <v>244</v>
      </c>
      <c r="D36" s="155" t="s">
        <v>245</v>
      </c>
      <c r="E36" s="155" t="s">
        <v>122</v>
      </c>
      <c r="F36" s="154" t="s">
        <v>123</v>
      </c>
      <c r="G36" s="156" t="s">
        <v>268</v>
      </c>
      <c r="H36" s="156" t="s">
        <v>268</v>
      </c>
      <c r="I36" s="156" t="s">
        <v>269</v>
      </c>
      <c r="J36" s="18">
        <f t="shared" si="1"/>
        <v>66</v>
      </c>
      <c r="K36" s="157"/>
      <c r="L36" s="157"/>
      <c r="M36" s="157">
        <v>17</v>
      </c>
      <c r="N36" s="157">
        <v>5</v>
      </c>
      <c r="O36" s="157">
        <v>9</v>
      </c>
      <c r="P36" s="157">
        <v>5</v>
      </c>
      <c r="Q36" s="157">
        <v>5</v>
      </c>
      <c r="R36" s="157">
        <v>5</v>
      </c>
      <c r="S36" s="157">
        <v>5</v>
      </c>
      <c r="T36" s="157">
        <v>5</v>
      </c>
      <c r="U36" s="157">
        <v>5</v>
      </c>
      <c r="V36" s="157">
        <v>5</v>
      </c>
      <c r="W36" s="158">
        <v>55.37</v>
      </c>
      <c r="X36" s="23">
        <f>J36*W36</f>
        <v>3654.4199999999996</v>
      </c>
      <c r="Y36" s="24"/>
      <c r="Z36" s="24"/>
      <c r="AA36" s="24"/>
      <c r="AB36" s="24"/>
      <c r="AC36" s="25"/>
      <c r="AE36" s="26"/>
    </row>
    <row r="37" spans="1:31" ht="38.25">
      <c r="A37" s="152">
        <v>24</v>
      </c>
      <c r="B37" s="13">
        <v>2</v>
      </c>
      <c r="C37" s="154" t="s">
        <v>285</v>
      </c>
      <c r="D37" s="155" t="s">
        <v>163</v>
      </c>
      <c r="E37" s="155" t="s">
        <v>122</v>
      </c>
      <c r="F37" s="154" t="s">
        <v>123</v>
      </c>
      <c r="G37" s="156" t="s">
        <v>268</v>
      </c>
      <c r="H37" s="156" t="s">
        <v>268</v>
      </c>
      <c r="I37" s="156" t="s">
        <v>269</v>
      </c>
      <c r="J37" s="18">
        <f t="shared" si="1"/>
        <v>49</v>
      </c>
      <c r="K37" s="157"/>
      <c r="L37" s="157"/>
      <c r="M37" s="157">
        <v>37</v>
      </c>
      <c r="N37" s="157">
        <v>1</v>
      </c>
      <c r="O37" s="157">
        <v>1</v>
      </c>
      <c r="P37" s="157">
        <v>1</v>
      </c>
      <c r="Q37" s="157">
        <v>1</v>
      </c>
      <c r="R37" s="157">
        <v>1</v>
      </c>
      <c r="S37" s="157">
        <v>1</v>
      </c>
      <c r="T37" s="157">
        <v>2</v>
      </c>
      <c r="U37" s="157">
        <v>3</v>
      </c>
      <c r="V37" s="157">
        <v>1</v>
      </c>
      <c r="W37" s="158">
        <v>200</v>
      </c>
      <c r="X37" s="23">
        <f>J37*W37</f>
        <v>9800</v>
      </c>
      <c r="Y37" s="24"/>
      <c r="Z37" s="24"/>
      <c r="AA37" s="24"/>
      <c r="AB37" s="24"/>
      <c r="AC37" s="25"/>
      <c r="AE37" s="26"/>
    </row>
    <row r="38" spans="1:31" ht="38.25">
      <c r="A38" s="152">
        <v>25</v>
      </c>
      <c r="B38" s="13">
        <v>2</v>
      </c>
      <c r="C38" s="154" t="s">
        <v>209</v>
      </c>
      <c r="D38" s="155" t="s">
        <v>210</v>
      </c>
      <c r="E38" s="155" t="s">
        <v>122</v>
      </c>
      <c r="F38" s="154" t="s">
        <v>123</v>
      </c>
      <c r="G38" s="156" t="s">
        <v>268</v>
      </c>
      <c r="H38" s="156" t="s">
        <v>268</v>
      </c>
      <c r="I38" s="156" t="s">
        <v>269</v>
      </c>
      <c r="J38" s="18">
        <f t="shared" si="1"/>
        <v>1146</v>
      </c>
      <c r="K38" s="157"/>
      <c r="L38" s="157"/>
      <c r="M38" s="157">
        <v>294</v>
      </c>
      <c r="N38" s="157">
        <v>100</v>
      </c>
      <c r="O38" s="157">
        <v>94</v>
      </c>
      <c r="P38" s="157">
        <v>94</v>
      </c>
      <c r="Q38" s="157">
        <v>94</v>
      </c>
      <c r="R38" s="157">
        <v>94</v>
      </c>
      <c r="S38" s="157">
        <v>94</v>
      </c>
      <c r="T38" s="157">
        <v>94</v>
      </c>
      <c r="U38" s="157">
        <v>94</v>
      </c>
      <c r="V38" s="157">
        <v>94</v>
      </c>
      <c r="W38" s="158">
        <v>22.8</v>
      </c>
      <c r="X38" s="23">
        <f>J38*W38</f>
        <v>26128.799999999999</v>
      </c>
      <c r="Y38" s="24"/>
      <c r="Z38" s="24"/>
      <c r="AA38" s="24"/>
      <c r="AB38" s="24"/>
      <c r="AC38" s="25"/>
      <c r="AE38" s="26"/>
    </row>
    <row r="39" spans="1:31" ht="38.25">
      <c r="A39" s="152">
        <v>26</v>
      </c>
      <c r="B39" s="13">
        <v>2</v>
      </c>
      <c r="C39" s="154" t="s">
        <v>246</v>
      </c>
      <c r="D39" s="155" t="s">
        <v>164</v>
      </c>
      <c r="E39" s="155" t="s">
        <v>122</v>
      </c>
      <c r="F39" s="154" t="s">
        <v>123</v>
      </c>
      <c r="G39" s="156" t="s">
        <v>268</v>
      </c>
      <c r="H39" s="156" t="s">
        <v>268</v>
      </c>
      <c r="I39" s="156" t="s">
        <v>269</v>
      </c>
      <c r="J39" s="18">
        <f t="shared" si="1"/>
        <v>64</v>
      </c>
      <c r="K39" s="157"/>
      <c r="L39" s="157"/>
      <c r="M39" s="157">
        <v>16</v>
      </c>
      <c r="N39" s="157">
        <v>16</v>
      </c>
      <c r="O39" s="157"/>
      <c r="P39" s="157"/>
      <c r="Q39" s="157">
        <v>16</v>
      </c>
      <c r="R39" s="157"/>
      <c r="S39" s="157"/>
      <c r="T39" s="157">
        <v>16</v>
      </c>
      <c r="U39" s="157"/>
      <c r="V39" s="157"/>
      <c r="W39" s="158">
        <v>20</v>
      </c>
      <c r="X39" s="23">
        <f>J39*W39</f>
        <v>1280</v>
      </c>
      <c r="Y39" s="24"/>
      <c r="Z39" s="24"/>
      <c r="AA39" s="24"/>
      <c r="AB39" s="24"/>
      <c r="AC39" s="25"/>
      <c r="AE39" s="26"/>
    </row>
    <row r="40" spans="1:31" ht="38.25">
      <c r="A40" s="152">
        <v>27</v>
      </c>
      <c r="B40" s="13">
        <v>2</v>
      </c>
      <c r="C40" s="154" t="s">
        <v>248</v>
      </c>
      <c r="D40" s="155" t="s">
        <v>165</v>
      </c>
      <c r="E40" s="155" t="s">
        <v>122</v>
      </c>
      <c r="F40" s="154" t="s">
        <v>123</v>
      </c>
      <c r="G40" s="156" t="s">
        <v>268</v>
      </c>
      <c r="H40" s="156" t="s">
        <v>268</v>
      </c>
      <c r="I40" s="156" t="s">
        <v>269</v>
      </c>
      <c r="J40" s="18">
        <f t="shared" si="1"/>
        <v>37</v>
      </c>
      <c r="K40" s="157"/>
      <c r="L40" s="157"/>
      <c r="M40" s="157">
        <v>35</v>
      </c>
      <c r="N40" s="157"/>
      <c r="O40" s="157"/>
      <c r="P40" s="157">
        <v>2</v>
      </c>
      <c r="Q40" s="157"/>
      <c r="R40" s="157"/>
      <c r="S40" s="157"/>
      <c r="T40" s="157"/>
      <c r="U40" s="157"/>
      <c r="V40" s="157"/>
      <c r="W40" s="158">
        <v>106</v>
      </c>
      <c r="X40" s="23">
        <f>J40*W40</f>
        <v>3922</v>
      </c>
      <c r="Y40" s="24"/>
      <c r="Z40" s="24"/>
      <c r="AA40" s="24"/>
      <c r="AB40" s="24"/>
      <c r="AC40" s="25"/>
      <c r="AE40" s="26"/>
    </row>
    <row r="41" spans="1:31" ht="38.25">
      <c r="A41" s="152">
        <v>28</v>
      </c>
      <c r="B41" s="13">
        <v>2</v>
      </c>
      <c r="C41" s="154" t="s">
        <v>286</v>
      </c>
      <c r="D41" s="155" t="s">
        <v>166</v>
      </c>
      <c r="E41" s="155" t="s">
        <v>122</v>
      </c>
      <c r="F41" s="154" t="s">
        <v>123</v>
      </c>
      <c r="G41" s="156" t="s">
        <v>268</v>
      </c>
      <c r="H41" s="156" t="s">
        <v>268</v>
      </c>
      <c r="I41" s="156" t="s">
        <v>269</v>
      </c>
      <c r="J41" s="18">
        <f t="shared" si="1"/>
        <v>4</v>
      </c>
      <c r="K41" s="157"/>
      <c r="L41" s="157"/>
      <c r="M41" s="157">
        <v>4</v>
      </c>
      <c r="N41" s="157"/>
      <c r="O41" s="157"/>
      <c r="P41" s="157"/>
      <c r="Q41" s="157"/>
      <c r="R41" s="157"/>
      <c r="S41" s="157"/>
      <c r="T41" s="157"/>
      <c r="U41" s="157"/>
      <c r="V41" s="157"/>
      <c r="W41" s="158">
        <v>400</v>
      </c>
      <c r="X41" s="23">
        <f>J41*W41</f>
        <v>1600</v>
      </c>
      <c r="Y41" s="24"/>
      <c r="Z41" s="24"/>
      <c r="AA41" s="24"/>
      <c r="AB41" s="24"/>
      <c r="AC41" s="25"/>
      <c r="AE41" s="26"/>
    </row>
    <row r="42" spans="1:31" ht="38.25">
      <c r="A42" s="152">
        <v>29</v>
      </c>
      <c r="B42" s="13">
        <v>2</v>
      </c>
      <c r="C42" s="154" t="s">
        <v>287</v>
      </c>
      <c r="D42" s="155" t="s">
        <v>167</v>
      </c>
      <c r="E42" s="155" t="s">
        <v>122</v>
      </c>
      <c r="F42" s="154" t="s">
        <v>123</v>
      </c>
      <c r="G42" s="156" t="s">
        <v>268</v>
      </c>
      <c r="H42" s="156" t="s">
        <v>268</v>
      </c>
      <c r="I42" s="156" t="s">
        <v>269</v>
      </c>
      <c r="J42" s="18">
        <f t="shared" si="1"/>
        <v>1</v>
      </c>
      <c r="K42" s="157"/>
      <c r="L42" s="157"/>
      <c r="M42" s="157">
        <v>1</v>
      </c>
      <c r="N42" s="157"/>
      <c r="O42" s="157"/>
      <c r="P42" s="157"/>
      <c r="Q42" s="157"/>
      <c r="R42" s="157"/>
      <c r="S42" s="157"/>
      <c r="T42" s="157"/>
      <c r="U42" s="157"/>
      <c r="V42" s="157"/>
      <c r="W42" s="158">
        <v>3440</v>
      </c>
      <c r="X42" s="23">
        <f>J42*W42</f>
        <v>3440</v>
      </c>
      <c r="Y42" s="24"/>
      <c r="Z42" s="24"/>
      <c r="AA42" s="24"/>
      <c r="AB42" s="24"/>
      <c r="AC42" s="25"/>
      <c r="AE42" s="26"/>
    </row>
    <row r="43" spans="1:31" ht="38.25">
      <c r="A43" s="152">
        <v>30</v>
      </c>
      <c r="B43" s="13">
        <v>2</v>
      </c>
      <c r="C43" s="154" t="s">
        <v>288</v>
      </c>
      <c r="D43" s="155" t="s">
        <v>168</v>
      </c>
      <c r="E43" s="155" t="s">
        <v>122</v>
      </c>
      <c r="F43" s="154" t="s">
        <v>153</v>
      </c>
      <c r="G43" s="156" t="s">
        <v>268</v>
      </c>
      <c r="H43" s="156" t="s">
        <v>268</v>
      </c>
      <c r="I43" s="156" t="s">
        <v>269</v>
      </c>
      <c r="J43" s="18">
        <f t="shared" si="1"/>
        <v>2</v>
      </c>
      <c r="K43" s="157"/>
      <c r="L43" s="157"/>
      <c r="M43" s="157">
        <v>2</v>
      </c>
      <c r="N43" s="157"/>
      <c r="O43" s="157"/>
      <c r="P43" s="157"/>
      <c r="Q43" s="157"/>
      <c r="R43" s="157"/>
      <c r="S43" s="157"/>
      <c r="T43" s="157"/>
      <c r="U43" s="157"/>
      <c r="V43" s="157"/>
      <c r="W43" s="158">
        <v>1287.1199999999999</v>
      </c>
      <c r="X43" s="23">
        <f>J43*W43</f>
        <v>2574.2399999999998</v>
      </c>
      <c r="Y43" s="24"/>
      <c r="Z43" s="24"/>
      <c r="AA43" s="24"/>
      <c r="AB43" s="24"/>
      <c r="AC43" s="25"/>
      <c r="AE43" s="26"/>
    </row>
    <row r="44" spans="1:31" ht="38.25">
      <c r="A44" s="152">
        <v>31</v>
      </c>
      <c r="B44" s="13">
        <v>2</v>
      </c>
      <c r="C44" s="154" t="s">
        <v>211</v>
      </c>
      <c r="D44" s="155" t="s">
        <v>126</v>
      </c>
      <c r="E44" s="155" t="s">
        <v>122</v>
      </c>
      <c r="F44" s="154" t="s">
        <v>123</v>
      </c>
      <c r="G44" s="156" t="s">
        <v>268</v>
      </c>
      <c r="H44" s="156" t="s">
        <v>268</v>
      </c>
      <c r="I44" s="156" t="s">
        <v>269</v>
      </c>
      <c r="J44" s="18">
        <f t="shared" si="1"/>
        <v>8</v>
      </c>
      <c r="K44" s="157"/>
      <c r="L44" s="157"/>
      <c r="M44" s="157">
        <v>3</v>
      </c>
      <c r="N44" s="157">
        <v>5</v>
      </c>
      <c r="O44" s="157"/>
      <c r="P44" s="157"/>
      <c r="Q44" s="157"/>
      <c r="R44" s="157"/>
      <c r="S44" s="157"/>
      <c r="T44" s="157"/>
      <c r="U44" s="157"/>
      <c r="V44" s="157"/>
      <c r="W44" s="158">
        <v>2130</v>
      </c>
      <c r="X44" s="23">
        <f>J44*W44</f>
        <v>17040</v>
      </c>
      <c r="Y44" s="24"/>
      <c r="Z44" s="24"/>
      <c r="AA44" s="24"/>
      <c r="AB44" s="24"/>
      <c r="AC44" s="25"/>
      <c r="AE44" s="26"/>
    </row>
    <row r="45" spans="1:31" ht="38.25">
      <c r="A45" s="152">
        <v>32</v>
      </c>
      <c r="B45" s="13">
        <v>2</v>
      </c>
      <c r="C45" s="154" t="s">
        <v>289</v>
      </c>
      <c r="D45" s="155" t="s">
        <v>169</v>
      </c>
      <c r="E45" s="155" t="s">
        <v>122</v>
      </c>
      <c r="F45" s="154" t="s">
        <v>123</v>
      </c>
      <c r="G45" s="156" t="s">
        <v>268</v>
      </c>
      <c r="H45" s="156" t="s">
        <v>268</v>
      </c>
      <c r="I45" s="156" t="s">
        <v>269</v>
      </c>
      <c r="J45" s="18">
        <f t="shared" si="1"/>
        <v>1</v>
      </c>
      <c r="K45" s="157"/>
      <c r="L45" s="157"/>
      <c r="M45" s="157">
        <v>1</v>
      </c>
      <c r="N45" s="157"/>
      <c r="O45" s="157"/>
      <c r="P45" s="157"/>
      <c r="Q45" s="157"/>
      <c r="R45" s="157"/>
      <c r="S45" s="157"/>
      <c r="T45" s="157"/>
      <c r="U45" s="157"/>
      <c r="V45" s="157"/>
      <c r="W45" s="158">
        <v>606.17999999999995</v>
      </c>
      <c r="X45" s="23">
        <f>J45*W45</f>
        <v>606.17999999999995</v>
      </c>
      <c r="Y45" s="24"/>
      <c r="Z45" s="24"/>
      <c r="AA45" s="24"/>
      <c r="AB45" s="24"/>
      <c r="AC45" s="25"/>
      <c r="AE45" s="26"/>
    </row>
    <row r="46" spans="1:31" ht="38.25">
      <c r="A46" s="152">
        <v>33</v>
      </c>
      <c r="B46" s="13">
        <v>2</v>
      </c>
      <c r="C46" s="154" t="s">
        <v>290</v>
      </c>
      <c r="D46" s="155" t="s">
        <v>291</v>
      </c>
      <c r="E46" s="155" t="s">
        <v>122</v>
      </c>
      <c r="F46" s="154" t="s">
        <v>129</v>
      </c>
      <c r="G46" s="156" t="s">
        <v>268</v>
      </c>
      <c r="H46" s="156" t="s">
        <v>268</v>
      </c>
      <c r="I46" s="156" t="s">
        <v>269</v>
      </c>
      <c r="J46" s="18">
        <f t="shared" si="1"/>
        <v>16</v>
      </c>
      <c r="K46" s="157"/>
      <c r="L46" s="157"/>
      <c r="M46" s="157">
        <v>15</v>
      </c>
      <c r="N46" s="157"/>
      <c r="O46" s="157"/>
      <c r="P46" s="157"/>
      <c r="Q46" s="157"/>
      <c r="R46" s="157">
        <v>1</v>
      </c>
      <c r="S46" s="157"/>
      <c r="T46" s="157"/>
      <c r="U46" s="157"/>
      <c r="V46" s="157"/>
      <c r="W46" s="158">
        <v>128.6</v>
      </c>
      <c r="X46" s="23">
        <f>J46*W46</f>
        <v>2057.6</v>
      </c>
      <c r="Y46" s="24"/>
      <c r="Z46" s="24"/>
      <c r="AA46" s="24"/>
      <c r="AB46" s="24"/>
      <c r="AC46" s="25"/>
      <c r="AE46" s="26"/>
    </row>
    <row r="47" spans="1:31" ht="38.25">
      <c r="A47" s="152">
        <v>34</v>
      </c>
      <c r="B47" s="13">
        <v>2</v>
      </c>
      <c r="C47" s="154" t="s">
        <v>249</v>
      </c>
      <c r="D47" s="155" t="s">
        <v>170</v>
      </c>
      <c r="E47" s="155" t="s">
        <v>122</v>
      </c>
      <c r="F47" s="154" t="s">
        <v>123</v>
      </c>
      <c r="G47" s="156" t="s">
        <v>268</v>
      </c>
      <c r="H47" s="156" t="s">
        <v>268</v>
      </c>
      <c r="I47" s="156" t="s">
        <v>269</v>
      </c>
      <c r="J47" s="18">
        <f t="shared" si="1"/>
        <v>16</v>
      </c>
      <c r="K47" s="157"/>
      <c r="L47" s="157"/>
      <c r="M47" s="157">
        <v>16</v>
      </c>
      <c r="N47" s="157"/>
      <c r="O47" s="157"/>
      <c r="P47" s="157"/>
      <c r="Q47" s="157"/>
      <c r="R47" s="157"/>
      <c r="S47" s="157"/>
      <c r="T47" s="157"/>
      <c r="U47" s="157"/>
      <c r="V47" s="157"/>
      <c r="W47" s="158">
        <v>518.65</v>
      </c>
      <c r="X47" s="23">
        <f>J47*W47</f>
        <v>8298.4</v>
      </c>
      <c r="Y47" s="24"/>
      <c r="Z47" s="24"/>
      <c r="AA47" s="24"/>
      <c r="AB47" s="24"/>
      <c r="AC47" s="25"/>
      <c r="AE47" s="26"/>
    </row>
    <row r="48" spans="1:31" ht="38.25">
      <c r="A48" s="152">
        <v>35</v>
      </c>
      <c r="B48" s="13">
        <v>2</v>
      </c>
      <c r="C48" s="154" t="s">
        <v>212</v>
      </c>
      <c r="D48" s="155" t="s">
        <v>127</v>
      </c>
      <c r="E48" s="155" t="s">
        <v>122</v>
      </c>
      <c r="F48" s="154" t="s">
        <v>123</v>
      </c>
      <c r="G48" s="156" t="s">
        <v>268</v>
      </c>
      <c r="H48" s="156" t="s">
        <v>268</v>
      </c>
      <c r="I48" s="156" t="s">
        <v>269</v>
      </c>
      <c r="J48" s="18">
        <f t="shared" si="1"/>
        <v>2</v>
      </c>
      <c r="K48" s="157"/>
      <c r="L48" s="157"/>
      <c r="M48" s="157">
        <v>2</v>
      </c>
      <c r="N48" s="157"/>
      <c r="O48" s="157"/>
      <c r="P48" s="157"/>
      <c r="Q48" s="157"/>
      <c r="R48" s="157"/>
      <c r="S48" s="157"/>
      <c r="T48" s="157"/>
      <c r="U48" s="157"/>
      <c r="V48" s="157"/>
      <c r="W48" s="158">
        <v>977.63</v>
      </c>
      <c r="X48" s="23">
        <f>J48*W48</f>
        <v>1955.26</v>
      </c>
      <c r="Y48" s="24"/>
      <c r="Z48" s="24"/>
      <c r="AA48" s="24"/>
      <c r="AB48" s="24"/>
      <c r="AC48" s="25"/>
      <c r="AE48" s="26"/>
    </row>
    <row r="49" spans="1:31" ht="38.25">
      <c r="A49" s="152">
        <v>36</v>
      </c>
      <c r="B49" s="13">
        <v>2</v>
      </c>
      <c r="C49" s="154" t="s">
        <v>292</v>
      </c>
      <c r="D49" s="155" t="s">
        <v>171</v>
      </c>
      <c r="E49" s="155" t="s">
        <v>122</v>
      </c>
      <c r="F49" s="154" t="s">
        <v>123</v>
      </c>
      <c r="G49" s="156" t="s">
        <v>268</v>
      </c>
      <c r="H49" s="156" t="s">
        <v>268</v>
      </c>
      <c r="I49" s="156" t="s">
        <v>269</v>
      </c>
      <c r="J49" s="18">
        <f t="shared" si="1"/>
        <v>2</v>
      </c>
      <c r="K49" s="157"/>
      <c r="L49" s="157"/>
      <c r="M49" s="157">
        <v>2</v>
      </c>
      <c r="N49" s="157"/>
      <c r="O49" s="157"/>
      <c r="P49" s="157"/>
      <c r="Q49" s="157"/>
      <c r="R49" s="157"/>
      <c r="S49" s="157"/>
      <c r="T49" s="157"/>
      <c r="U49" s="157"/>
      <c r="V49" s="157"/>
      <c r="W49" s="158">
        <v>2080</v>
      </c>
      <c r="X49" s="23">
        <f>J49*W49</f>
        <v>4160</v>
      </c>
      <c r="Y49" s="24"/>
      <c r="Z49" s="24"/>
      <c r="AA49" s="24"/>
      <c r="AB49" s="24"/>
      <c r="AC49" s="25"/>
      <c r="AE49" s="26"/>
    </row>
    <row r="50" spans="1:31" ht="38.25">
      <c r="A50" s="152">
        <v>37</v>
      </c>
      <c r="B50" s="13"/>
      <c r="C50" s="154"/>
      <c r="D50" s="155"/>
      <c r="E50" s="155"/>
      <c r="F50" s="154"/>
      <c r="G50" s="156" t="s">
        <v>268</v>
      </c>
      <c r="H50" s="156"/>
      <c r="I50" s="156"/>
      <c r="J50" s="18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64" t="s">
        <v>306</v>
      </c>
      <c r="X50" s="32">
        <f>SUM(X22:X49)</f>
        <v>443039.06</v>
      </c>
      <c r="Y50" s="24"/>
      <c r="Z50" s="24"/>
      <c r="AA50" s="24"/>
      <c r="AB50" s="24"/>
      <c r="AC50" s="25"/>
      <c r="AE50" s="26"/>
    </row>
    <row r="51" spans="1:31" ht="38.25">
      <c r="A51" s="152">
        <v>38</v>
      </c>
      <c r="B51" s="13">
        <v>3</v>
      </c>
      <c r="C51" s="154" t="s">
        <v>213</v>
      </c>
      <c r="D51" s="155" t="s">
        <v>128</v>
      </c>
      <c r="E51" s="155" t="s">
        <v>122</v>
      </c>
      <c r="F51" s="154" t="s">
        <v>129</v>
      </c>
      <c r="G51" s="156" t="s">
        <v>268</v>
      </c>
      <c r="H51" s="156" t="s">
        <v>268</v>
      </c>
      <c r="I51" s="156" t="s">
        <v>269</v>
      </c>
      <c r="J51" s="18">
        <f t="shared" si="1"/>
        <v>397</v>
      </c>
      <c r="K51" s="157"/>
      <c r="L51" s="157"/>
      <c r="M51" s="157">
        <v>97</v>
      </c>
      <c r="N51" s="157">
        <v>33</v>
      </c>
      <c r="O51" s="157">
        <v>33</v>
      </c>
      <c r="P51" s="157">
        <v>34</v>
      </c>
      <c r="Q51" s="157">
        <v>33</v>
      </c>
      <c r="R51" s="157">
        <v>33</v>
      </c>
      <c r="S51" s="157">
        <v>34</v>
      </c>
      <c r="T51" s="157">
        <v>33</v>
      </c>
      <c r="U51" s="157">
        <v>33</v>
      </c>
      <c r="V51" s="157">
        <v>34</v>
      </c>
      <c r="W51" s="158">
        <v>32.840000000000003</v>
      </c>
      <c r="X51" s="23">
        <f>J51*W51</f>
        <v>13037.480000000001</v>
      </c>
      <c r="Y51" s="24"/>
      <c r="Z51" s="24"/>
      <c r="AA51" s="24"/>
      <c r="AB51" s="24"/>
      <c r="AC51" s="25"/>
      <c r="AE51" s="26"/>
    </row>
    <row r="52" spans="1:31" ht="38.25">
      <c r="A52" s="152">
        <v>39</v>
      </c>
      <c r="B52" s="13">
        <v>3</v>
      </c>
      <c r="C52" s="154" t="s">
        <v>293</v>
      </c>
      <c r="D52" s="155" t="s">
        <v>172</v>
      </c>
      <c r="E52" s="155" t="s">
        <v>122</v>
      </c>
      <c r="F52" s="154" t="s">
        <v>129</v>
      </c>
      <c r="G52" s="156" t="s">
        <v>268</v>
      </c>
      <c r="H52" s="156" t="s">
        <v>268</v>
      </c>
      <c r="I52" s="156" t="s">
        <v>269</v>
      </c>
      <c r="J52" s="18">
        <f t="shared" si="1"/>
        <v>6</v>
      </c>
      <c r="K52" s="157"/>
      <c r="L52" s="157"/>
      <c r="M52" s="157">
        <v>6</v>
      </c>
      <c r="N52" s="157"/>
      <c r="O52" s="157"/>
      <c r="P52" s="157"/>
      <c r="Q52" s="157"/>
      <c r="R52" s="157"/>
      <c r="S52" s="157"/>
      <c r="T52" s="157"/>
      <c r="U52" s="157"/>
      <c r="V52" s="157"/>
      <c r="W52" s="158">
        <v>205.32</v>
      </c>
      <c r="X52" s="23">
        <f>J52*W52</f>
        <v>1231.92</v>
      </c>
      <c r="Y52" s="24"/>
      <c r="Z52" s="24"/>
      <c r="AA52" s="24"/>
      <c r="AB52" s="24"/>
      <c r="AC52" s="25"/>
      <c r="AE52" s="26"/>
    </row>
    <row r="53" spans="1:31" ht="38.25">
      <c r="A53" s="152">
        <v>40</v>
      </c>
      <c r="B53" s="13">
        <v>3</v>
      </c>
      <c r="C53" s="154" t="s">
        <v>214</v>
      </c>
      <c r="D53" s="155" t="s">
        <v>130</v>
      </c>
      <c r="E53" s="155" t="s">
        <v>122</v>
      </c>
      <c r="F53" s="154" t="s">
        <v>129</v>
      </c>
      <c r="G53" s="156" t="s">
        <v>268</v>
      </c>
      <c r="H53" s="156" t="s">
        <v>268</v>
      </c>
      <c r="I53" s="156" t="s">
        <v>269</v>
      </c>
      <c r="J53" s="18">
        <f t="shared" si="1"/>
        <v>48</v>
      </c>
      <c r="K53" s="157"/>
      <c r="L53" s="157"/>
      <c r="M53" s="157">
        <v>12</v>
      </c>
      <c r="N53" s="157"/>
      <c r="O53" s="157"/>
      <c r="P53" s="157">
        <v>12</v>
      </c>
      <c r="Q53" s="157"/>
      <c r="R53" s="157"/>
      <c r="S53" s="157">
        <v>12</v>
      </c>
      <c r="T53" s="157"/>
      <c r="U53" s="157"/>
      <c r="V53" s="157">
        <v>12</v>
      </c>
      <c r="W53" s="158">
        <v>64.64</v>
      </c>
      <c r="X53" s="23">
        <f>J53*W53</f>
        <v>3102.7200000000003</v>
      </c>
      <c r="Y53" s="24"/>
      <c r="Z53" s="24"/>
      <c r="AA53" s="24"/>
      <c r="AB53" s="24"/>
      <c r="AC53" s="25"/>
      <c r="AE53" s="26"/>
    </row>
    <row r="54" spans="1:31" ht="38.25">
      <c r="A54" s="152">
        <v>41</v>
      </c>
      <c r="B54" s="13">
        <v>3</v>
      </c>
      <c r="C54" s="154" t="s">
        <v>215</v>
      </c>
      <c r="D54" s="155" t="s">
        <v>131</v>
      </c>
      <c r="E54" s="155" t="s">
        <v>122</v>
      </c>
      <c r="F54" s="154" t="s">
        <v>129</v>
      </c>
      <c r="G54" s="156" t="s">
        <v>268</v>
      </c>
      <c r="H54" s="156" t="s">
        <v>268</v>
      </c>
      <c r="I54" s="156" t="s">
        <v>269</v>
      </c>
      <c r="J54" s="18">
        <f t="shared" si="1"/>
        <v>1013</v>
      </c>
      <c r="K54" s="157"/>
      <c r="L54" s="157"/>
      <c r="M54" s="157">
        <v>495</v>
      </c>
      <c r="N54" s="157"/>
      <c r="O54" s="157"/>
      <c r="P54" s="157"/>
      <c r="Q54" s="157"/>
      <c r="R54" s="157"/>
      <c r="S54" s="157">
        <v>61</v>
      </c>
      <c r="T54" s="157">
        <v>169</v>
      </c>
      <c r="U54" s="157">
        <v>108</v>
      </c>
      <c r="V54" s="157">
        <v>180</v>
      </c>
      <c r="W54" s="158">
        <v>39.57</v>
      </c>
      <c r="X54" s="23">
        <f>J54*W54</f>
        <v>40084.410000000003</v>
      </c>
      <c r="Y54" s="24"/>
      <c r="Z54" s="24"/>
      <c r="AA54" s="24"/>
      <c r="AB54" s="24"/>
      <c r="AC54" s="25"/>
      <c r="AE54" s="26"/>
    </row>
    <row r="55" spans="1:31" ht="38.25">
      <c r="A55" s="152">
        <v>42</v>
      </c>
      <c r="B55" s="13">
        <v>3</v>
      </c>
      <c r="C55" s="154" t="s">
        <v>216</v>
      </c>
      <c r="D55" s="155" t="s">
        <v>132</v>
      </c>
      <c r="E55" s="155" t="s">
        <v>122</v>
      </c>
      <c r="F55" s="154" t="s">
        <v>129</v>
      </c>
      <c r="G55" s="156" t="s">
        <v>268</v>
      </c>
      <c r="H55" s="156" t="s">
        <v>268</v>
      </c>
      <c r="I55" s="156" t="s">
        <v>269</v>
      </c>
      <c r="J55" s="18">
        <f t="shared" si="1"/>
        <v>3184</v>
      </c>
      <c r="K55" s="157"/>
      <c r="L55" s="157"/>
      <c r="M55" s="157">
        <v>805</v>
      </c>
      <c r="N55" s="157">
        <v>251</v>
      </c>
      <c r="O55" s="157">
        <v>274</v>
      </c>
      <c r="P55" s="157">
        <v>259</v>
      </c>
      <c r="Q55" s="157">
        <v>280</v>
      </c>
      <c r="R55" s="157">
        <v>251</v>
      </c>
      <c r="S55" s="157">
        <v>282</v>
      </c>
      <c r="T55" s="157">
        <v>259</v>
      </c>
      <c r="U55" s="157">
        <v>272</v>
      </c>
      <c r="V55" s="157">
        <v>251</v>
      </c>
      <c r="W55" s="158">
        <v>23.6</v>
      </c>
      <c r="X55" s="23">
        <f>J55*W55</f>
        <v>75142.400000000009</v>
      </c>
      <c r="Y55" s="24"/>
      <c r="Z55" s="24"/>
      <c r="AA55" s="24"/>
      <c r="AB55" s="24"/>
      <c r="AC55" s="25"/>
      <c r="AE55" s="26"/>
    </row>
    <row r="56" spans="1:31" ht="38.25">
      <c r="A56" s="152">
        <v>43</v>
      </c>
      <c r="B56" s="13">
        <v>3</v>
      </c>
      <c r="C56" s="154" t="s">
        <v>294</v>
      </c>
      <c r="D56" s="155" t="s">
        <v>255</v>
      </c>
      <c r="E56" s="155" t="s">
        <v>122</v>
      </c>
      <c r="F56" s="154" t="s">
        <v>129</v>
      </c>
      <c r="G56" s="156" t="s">
        <v>268</v>
      </c>
      <c r="H56" s="156" t="s">
        <v>268</v>
      </c>
      <c r="I56" s="156" t="s">
        <v>269</v>
      </c>
      <c r="J56" s="18">
        <f t="shared" si="1"/>
        <v>3</v>
      </c>
      <c r="K56" s="157"/>
      <c r="L56" s="157"/>
      <c r="M56" s="157">
        <v>3</v>
      </c>
      <c r="N56" s="157"/>
      <c r="O56" s="157"/>
      <c r="P56" s="157"/>
      <c r="Q56" s="157"/>
      <c r="R56" s="157"/>
      <c r="S56" s="157"/>
      <c r="T56" s="157"/>
      <c r="U56" s="157"/>
      <c r="V56" s="157"/>
      <c r="W56" s="158">
        <v>21.22</v>
      </c>
      <c r="X56" s="23">
        <f>J56*W56</f>
        <v>63.66</v>
      </c>
      <c r="Y56" s="24"/>
      <c r="Z56" s="24"/>
      <c r="AA56" s="24"/>
      <c r="AB56" s="24"/>
      <c r="AC56" s="25"/>
      <c r="AE56" s="26"/>
    </row>
    <row r="57" spans="1:31" ht="38.25">
      <c r="A57" s="152">
        <v>44</v>
      </c>
      <c r="B57" s="13">
        <v>3</v>
      </c>
      <c r="C57" s="154" t="s">
        <v>217</v>
      </c>
      <c r="D57" s="155" t="s">
        <v>218</v>
      </c>
      <c r="E57" s="155" t="s">
        <v>122</v>
      </c>
      <c r="F57" s="154" t="s">
        <v>129</v>
      </c>
      <c r="G57" s="156" t="s">
        <v>268</v>
      </c>
      <c r="H57" s="156" t="s">
        <v>268</v>
      </c>
      <c r="I57" s="156" t="s">
        <v>269</v>
      </c>
      <c r="J57" s="18">
        <f t="shared" si="1"/>
        <v>66</v>
      </c>
      <c r="K57" s="157"/>
      <c r="L57" s="157"/>
      <c r="M57" s="157">
        <v>37</v>
      </c>
      <c r="N57" s="157">
        <v>1</v>
      </c>
      <c r="O57" s="157">
        <v>1</v>
      </c>
      <c r="P57" s="157">
        <v>1</v>
      </c>
      <c r="Q57" s="157">
        <v>1</v>
      </c>
      <c r="R57" s="157">
        <v>1</v>
      </c>
      <c r="S57" s="157">
        <v>2</v>
      </c>
      <c r="T57" s="157">
        <v>4</v>
      </c>
      <c r="U57" s="157">
        <v>1</v>
      </c>
      <c r="V57" s="157">
        <v>17</v>
      </c>
      <c r="W57" s="158">
        <v>220</v>
      </c>
      <c r="X57" s="23">
        <f>J57*W57</f>
        <v>14520</v>
      </c>
      <c r="Y57" s="24"/>
      <c r="Z57" s="24"/>
      <c r="AA57" s="24"/>
      <c r="AB57" s="24"/>
      <c r="AC57" s="25"/>
      <c r="AE57" s="26"/>
    </row>
    <row r="58" spans="1:31" ht="38.25">
      <c r="A58" s="152">
        <v>45</v>
      </c>
      <c r="B58" s="13">
        <v>3</v>
      </c>
      <c r="C58" s="154" t="s">
        <v>219</v>
      </c>
      <c r="D58" s="155" t="s">
        <v>220</v>
      </c>
      <c r="E58" s="155" t="s">
        <v>122</v>
      </c>
      <c r="F58" s="154" t="s">
        <v>129</v>
      </c>
      <c r="G58" s="156" t="s">
        <v>268</v>
      </c>
      <c r="H58" s="156" t="s">
        <v>268</v>
      </c>
      <c r="I58" s="156" t="s">
        <v>269</v>
      </c>
      <c r="J58" s="18">
        <f t="shared" si="1"/>
        <v>66</v>
      </c>
      <c r="K58" s="157"/>
      <c r="L58" s="157"/>
      <c r="M58" s="157">
        <v>22</v>
      </c>
      <c r="N58" s="157"/>
      <c r="O58" s="157">
        <v>11</v>
      </c>
      <c r="P58" s="157"/>
      <c r="Q58" s="157">
        <v>11</v>
      </c>
      <c r="R58" s="157"/>
      <c r="S58" s="157">
        <v>11</v>
      </c>
      <c r="T58" s="157"/>
      <c r="U58" s="157">
        <v>11</v>
      </c>
      <c r="V58" s="157"/>
      <c r="W58" s="158">
        <v>12.8</v>
      </c>
      <c r="X58" s="23">
        <f>J58*W58</f>
        <v>844.80000000000007</v>
      </c>
      <c r="Y58" s="24"/>
      <c r="Z58" s="24"/>
      <c r="AA58" s="24"/>
      <c r="AB58" s="24"/>
      <c r="AC58" s="25"/>
      <c r="AE58" s="26"/>
    </row>
    <row r="59" spans="1:31" ht="38.25">
      <c r="A59" s="152">
        <v>46</v>
      </c>
      <c r="B59" s="13">
        <v>3</v>
      </c>
      <c r="C59" s="154" t="s">
        <v>221</v>
      </c>
      <c r="D59" s="155" t="s">
        <v>222</v>
      </c>
      <c r="E59" s="155" t="s">
        <v>122</v>
      </c>
      <c r="F59" s="154" t="s">
        <v>129</v>
      </c>
      <c r="G59" s="156" t="s">
        <v>268</v>
      </c>
      <c r="H59" s="156" t="s">
        <v>268</v>
      </c>
      <c r="I59" s="156" t="s">
        <v>269</v>
      </c>
      <c r="J59" s="18">
        <f t="shared" si="1"/>
        <v>506</v>
      </c>
      <c r="K59" s="157"/>
      <c r="L59" s="157"/>
      <c r="M59" s="157">
        <v>163</v>
      </c>
      <c r="N59" s="157">
        <v>47</v>
      </c>
      <c r="O59" s="157">
        <v>40</v>
      </c>
      <c r="P59" s="157">
        <v>19</v>
      </c>
      <c r="Q59" s="157">
        <v>69</v>
      </c>
      <c r="R59" s="157">
        <v>20</v>
      </c>
      <c r="S59" s="157">
        <v>40</v>
      </c>
      <c r="T59" s="157">
        <v>48</v>
      </c>
      <c r="U59" s="157">
        <v>41</v>
      </c>
      <c r="V59" s="157">
        <v>19</v>
      </c>
      <c r="W59" s="158">
        <v>44.06</v>
      </c>
      <c r="X59" s="23">
        <f>J59*W59</f>
        <v>22294.36</v>
      </c>
      <c r="Y59" s="24"/>
      <c r="Z59" s="24"/>
      <c r="AA59" s="24"/>
      <c r="AB59" s="24"/>
      <c r="AC59" s="25"/>
      <c r="AE59" s="26"/>
    </row>
    <row r="60" spans="1:31" ht="38.25">
      <c r="A60" s="152">
        <v>47</v>
      </c>
      <c r="B60" s="13">
        <v>3</v>
      </c>
      <c r="C60" s="154" t="s">
        <v>223</v>
      </c>
      <c r="D60" s="155" t="s">
        <v>133</v>
      </c>
      <c r="E60" s="155" t="s">
        <v>122</v>
      </c>
      <c r="F60" s="154" t="s">
        <v>129</v>
      </c>
      <c r="G60" s="156" t="s">
        <v>268</v>
      </c>
      <c r="H60" s="156" t="s">
        <v>268</v>
      </c>
      <c r="I60" s="156" t="s">
        <v>269</v>
      </c>
      <c r="J60" s="18">
        <f t="shared" si="1"/>
        <v>1124</v>
      </c>
      <c r="K60" s="157"/>
      <c r="L60" s="157"/>
      <c r="M60" s="157">
        <v>290</v>
      </c>
      <c r="N60" s="157">
        <v>86</v>
      </c>
      <c r="O60" s="157">
        <v>102</v>
      </c>
      <c r="P60" s="157">
        <v>86</v>
      </c>
      <c r="Q60" s="157">
        <v>102</v>
      </c>
      <c r="R60" s="157">
        <v>86</v>
      </c>
      <c r="S60" s="157">
        <v>102</v>
      </c>
      <c r="T60" s="157">
        <v>86</v>
      </c>
      <c r="U60" s="157">
        <v>98</v>
      </c>
      <c r="V60" s="157">
        <v>86</v>
      </c>
      <c r="W60" s="158">
        <v>65.09</v>
      </c>
      <c r="X60" s="23">
        <f>J60*W60</f>
        <v>73161.16</v>
      </c>
      <c r="Y60" s="24"/>
      <c r="Z60" s="24"/>
      <c r="AA60" s="24"/>
      <c r="AB60" s="24"/>
      <c r="AC60" s="25"/>
      <c r="AE60" s="26"/>
    </row>
    <row r="61" spans="1:31" ht="38.25">
      <c r="A61" s="152">
        <v>48</v>
      </c>
      <c r="B61" s="13">
        <v>3</v>
      </c>
      <c r="C61" s="154" t="s">
        <v>224</v>
      </c>
      <c r="D61" s="155" t="s">
        <v>134</v>
      </c>
      <c r="E61" s="155" t="s">
        <v>122</v>
      </c>
      <c r="F61" s="154" t="s">
        <v>129</v>
      </c>
      <c r="G61" s="156" t="s">
        <v>268</v>
      </c>
      <c r="H61" s="156" t="s">
        <v>268</v>
      </c>
      <c r="I61" s="156" t="s">
        <v>269</v>
      </c>
      <c r="J61" s="18">
        <f t="shared" si="1"/>
        <v>10</v>
      </c>
      <c r="K61" s="157"/>
      <c r="L61" s="157"/>
      <c r="M61" s="157"/>
      <c r="N61" s="157">
        <v>10</v>
      </c>
      <c r="O61" s="157"/>
      <c r="P61" s="157"/>
      <c r="Q61" s="157"/>
      <c r="R61" s="157"/>
      <c r="S61" s="157"/>
      <c r="T61" s="157"/>
      <c r="U61" s="157"/>
      <c r="V61" s="157"/>
      <c r="W61" s="158">
        <v>531.84</v>
      </c>
      <c r="X61" s="23">
        <f>J61*W61</f>
        <v>5318.4000000000005</v>
      </c>
      <c r="Y61" s="24"/>
      <c r="Z61" s="24"/>
      <c r="AA61" s="24"/>
      <c r="AB61" s="24"/>
      <c r="AC61" s="25"/>
      <c r="AE61" s="26"/>
    </row>
    <row r="62" spans="1:31" ht="38.25">
      <c r="A62" s="152">
        <v>49</v>
      </c>
      <c r="B62" s="13">
        <v>3</v>
      </c>
      <c r="C62" s="154" t="s">
        <v>295</v>
      </c>
      <c r="D62" s="155" t="s">
        <v>174</v>
      </c>
      <c r="E62" s="155" t="s">
        <v>122</v>
      </c>
      <c r="F62" s="154" t="s">
        <v>129</v>
      </c>
      <c r="G62" s="156" t="s">
        <v>268</v>
      </c>
      <c r="H62" s="156" t="s">
        <v>268</v>
      </c>
      <c r="I62" s="156" t="s">
        <v>269</v>
      </c>
      <c r="J62" s="18">
        <f t="shared" si="1"/>
        <v>36</v>
      </c>
      <c r="K62" s="157"/>
      <c r="L62" s="157"/>
      <c r="M62" s="157">
        <v>9</v>
      </c>
      <c r="N62" s="157">
        <v>3</v>
      </c>
      <c r="O62" s="157">
        <v>3</v>
      </c>
      <c r="P62" s="157">
        <v>3</v>
      </c>
      <c r="Q62" s="157">
        <v>3</v>
      </c>
      <c r="R62" s="157">
        <v>3</v>
      </c>
      <c r="S62" s="157">
        <v>3</v>
      </c>
      <c r="T62" s="157">
        <v>3</v>
      </c>
      <c r="U62" s="157">
        <v>3</v>
      </c>
      <c r="V62" s="157">
        <v>3</v>
      </c>
      <c r="W62" s="158">
        <v>400</v>
      </c>
      <c r="X62" s="23">
        <f>J62*W62</f>
        <v>14400</v>
      </c>
      <c r="Y62" s="24"/>
      <c r="Z62" s="24"/>
      <c r="AA62" s="24"/>
      <c r="AB62" s="24"/>
      <c r="AC62" s="25"/>
      <c r="AE62" s="26"/>
    </row>
    <row r="63" spans="1:31" ht="38.25">
      <c r="A63" s="152">
        <v>50</v>
      </c>
      <c r="B63" s="13">
        <v>3</v>
      </c>
      <c r="C63" s="154" t="s">
        <v>296</v>
      </c>
      <c r="D63" s="155" t="s">
        <v>175</v>
      </c>
      <c r="E63" s="155" t="s">
        <v>122</v>
      </c>
      <c r="F63" s="154" t="s">
        <v>129</v>
      </c>
      <c r="G63" s="156" t="s">
        <v>268</v>
      </c>
      <c r="H63" s="156" t="s">
        <v>268</v>
      </c>
      <c r="I63" s="156" t="s">
        <v>269</v>
      </c>
      <c r="J63" s="18">
        <f t="shared" si="1"/>
        <v>12</v>
      </c>
      <c r="K63" s="157"/>
      <c r="L63" s="157"/>
      <c r="M63" s="157">
        <v>2</v>
      </c>
      <c r="N63" s="157">
        <v>10</v>
      </c>
      <c r="O63" s="157"/>
      <c r="P63" s="157"/>
      <c r="Q63" s="157"/>
      <c r="R63" s="157"/>
      <c r="S63" s="157"/>
      <c r="T63" s="157"/>
      <c r="U63" s="157"/>
      <c r="V63" s="157"/>
      <c r="W63" s="158">
        <v>234.38</v>
      </c>
      <c r="X63" s="23">
        <f>J63*W63</f>
        <v>2812.56</v>
      </c>
      <c r="Y63" s="24"/>
      <c r="Z63" s="24"/>
      <c r="AA63" s="24"/>
      <c r="AB63" s="24"/>
      <c r="AC63" s="25"/>
      <c r="AE63" s="26"/>
    </row>
    <row r="64" spans="1:31" ht="38.25">
      <c r="A64" s="152">
        <v>51</v>
      </c>
      <c r="B64" s="13">
        <v>3</v>
      </c>
      <c r="C64" s="154" t="s">
        <v>250</v>
      </c>
      <c r="D64" s="155" t="s">
        <v>176</v>
      </c>
      <c r="E64" s="155" t="s">
        <v>122</v>
      </c>
      <c r="F64" s="154" t="s">
        <v>129</v>
      </c>
      <c r="G64" s="156" t="s">
        <v>268</v>
      </c>
      <c r="H64" s="156" t="s">
        <v>268</v>
      </c>
      <c r="I64" s="156" t="s">
        <v>269</v>
      </c>
      <c r="J64" s="18">
        <f t="shared" si="1"/>
        <v>1</v>
      </c>
      <c r="K64" s="157"/>
      <c r="L64" s="157"/>
      <c r="M64" s="157">
        <v>1</v>
      </c>
      <c r="N64" s="157"/>
      <c r="O64" s="157"/>
      <c r="P64" s="157"/>
      <c r="Q64" s="157"/>
      <c r="R64" s="157"/>
      <c r="S64" s="157"/>
      <c r="T64" s="157"/>
      <c r="U64" s="157"/>
      <c r="V64" s="157"/>
      <c r="W64" s="158">
        <v>197.59</v>
      </c>
      <c r="X64" s="23">
        <f>J64*W64</f>
        <v>197.59</v>
      </c>
      <c r="Y64" s="24"/>
      <c r="Z64" s="24"/>
      <c r="AA64" s="24"/>
      <c r="AB64" s="24"/>
      <c r="AC64" s="25"/>
      <c r="AE64" s="26"/>
    </row>
    <row r="65" spans="1:31" ht="38.25">
      <c r="A65" s="152">
        <v>52</v>
      </c>
      <c r="B65" s="13">
        <v>3</v>
      </c>
      <c r="C65" s="154" t="s">
        <v>225</v>
      </c>
      <c r="D65" s="155" t="s">
        <v>135</v>
      </c>
      <c r="E65" s="155" t="s">
        <v>122</v>
      </c>
      <c r="F65" s="154" t="s">
        <v>129</v>
      </c>
      <c r="G65" s="156" t="s">
        <v>268</v>
      </c>
      <c r="H65" s="156" t="s">
        <v>268</v>
      </c>
      <c r="I65" s="156" t="s">
        <v>269</v>
      </c>
      <c r="J65" s="18">
        <f t="shared" si="1"/>
        <v>1547</v>
      </c>
      <c r="K65" s="157"/>
      <c r="L65" s="157"/>
      <c r="M65" s="157">
        <v>381</v>
      </c>
      <c r="N65" s="157">
        <v>165</v>
      </c>
      <c r="O65" s="157">
        <v>127</v>
      </c>
      <c r="P65" s="157">
        <v>110</v>
      </c>
      <c r="Q65" s="157">
        <v>144</v>
      </c>
      <c r="R65" s="157">
        <v>146</v>
      </c>
      <c r="S65" s="157">
        <v>79</v>
      </c>
      <c r="T65" s="157">
        <v>160</v>
      </c>
      <c r="U65" s="157">
        <v>125</v>
      </c>
      <c r="V65" s="157">
        <v>110</v>
      </c>
      <c r="W65" s="158">
        <v>19.5</v>
      </c>
      <c r="X65" s="23">
        <f>J65*W65</f>
        <v>30166.5</v>
      </c>
      <c r="Y65" s="24"/>
      <c r="Z65" s="24"/>
      <c r="AA65" s="24"/>
      <c r="AB65" s="24"/>
      <c r="AC65" s="25"/>
      <c r="AE65" s="26"/>
    </row>
    <row r="66" spans="1:31" ht="38.25">
      <c r="A66" s="152">
        <v>53</v>
      </c>
      <c r="B66" s="13">
        <v>3</v>
      </c>
      <c r="C66" s="154" t="s">
        <v>253</v>
      </c>
      <c r="D66" s="155" t="s">
        <v>177</v>
      </c>
      <c r="E66" s="155" t="s">
        <v>122</v>
      </c>
      <c r="F66" s="154" t="s">
        <v>129</v>
      </c>
      <c r="G66" s="156" t="s">
        <v>268</v>
      </c>
      <c r="H66" s="156" t="s">
        <v>268</v>
      </c>
      <c r="I66" s="156" t="s">
        <v>269</v>
      </c>
      <c r="J66" s="18">
        <f t="shared" si="1"/>
        <v>48</v>
      </c>
      <c r="K66" s="157"/>
      <c r="L66" s="157"/>
      <c r="M66" s="157">
        <v>24</v>
      </c>
      <c r="N66" s="157"/>
      <c r="O66" s="157"/>
      <c r="P66" s="157"/>
      <c r="Q66" s="157"/>
      <c r="R66" s="157"/>
      <c r="S66" s="157"/>
      <c r="T66" s="157">
        <v>24</v>
      </c>
      <c r="U66" s="157"/>
      <c r="V66" s="157"/>
      <c r="W66" s="158">
        <v>178.95</v>
      </c>
      <c r="X66" s="23">
        <f>J66*W66</f>
        <v>8589.5999999999985</v>
      </c>
      <c r="Y66" s="24"/>
      <c r="Z66" s="24"/>
      <c r="AA66" s="24"/>
      <c r="AB66" s="24"/>
      <c r="AC66" s="25"/>
      <c r="AE66" s="26"/>
    </row>
    <row r="67" spans="1:31" ht="38.25">
      <c r="A67" s="152">
        <v>54</v>
      </c>
      <c r="B67" s="13">
        <v>3</v>
      </c>
      <c r="C67" s="154" t="s">
        <v>297</v>
      </c>
      <c r="D67" s="155" t="s">
        <v>178</v>
      </c>
      <c r="E67" s="155" t="s">
        <v>122</v>
      </c>
      <c r="F67" s="154" t="s">
        <v>129</v>
      </c>
      <c r="G67" s="156" t="s">
        <v>268</v>
      </c>
      <c r="H67" s="156" t="s">
        <v>268</v>
      </c>
      <c r="I67" s="156" t="s">
        <v>269</v>
      </c>
      <c r="J67" s="18">
        <f t="shared" si="1"/>
        <v>6</v>
      </c>
      <c r="K67" s="157"/>
      <c r="L67" s="157"/>
      <c r="M67" s="157">
        <v>2</v>
      </c>
      <c r="N67" s="157"/>
      <c r="O67" s="157">
        <v>1</v>
      </c>
      <c r="P67" s="157"/>
      <c r="Q67" s="157">
        <v>1</v>
      </c>
      <c r="R67" s="157"/>
      <c r="S67" s="157">
        <v>1</v>
      </c>
      <c r="T67" s="157"/>
      <c r="U67" s="157">
        <v>1</v>
      </c>
      <c r="V67" s="157"/>
      <c r="W67" s="158">
        <v>75</v>
      </c>
      <c r="X67" s="23">
        <f>J67*W67</f>
        <v>450</v>
      </c>
      <c r="Y67" s="24"/>
      <c r="Z67" s="24"/>
      <c r="AA67" s="24"/>
      <c r="AB67" s="24"/>
      <c r="AC67" s="25"/>
      <c r="AE67" s="26"/>
    </row>
    <row r="68" spans="1:31" ht="38.25">
      <c r="A68" s="152">
        <v>55</v>
      </c>
      <c r="B68" s="13">
        <v>3</v>
      </c>
      <c r="C68" s="154" t="s">
        <v>251</v>
      </c>
      <c r="D68" s="155" t="s">
        <v>180</v>
      </c>
      <c r="E68" s="155" t="s">
        <v>122</v>
      </c>
      <c r="F68" s="154" t="s">
        <v>129</v>
      </c>
      <c r="G68" s="156" t="s">
        <v>268</v>
      </c>
      <c r="H68" s="156" t="s">
        <v>268</v>
      </c>
      <c r="I68" s="156" t="s">
        <v>269</v>
      </c>
      <c r="J68" s="18">
        <f t="shared" si="1"/>
        <v>76</v>
      </c>
      <c r="K68" s="157"/>
      <c r="L68" s="157"/>
      <c r="M68" s="157">
        <v>24</v>
      </c>
      <c r="N68" s="157"/>
      <c r="O68" s="157"/>
      <c r="P68" s="157"/>
      <c r="Q68" s="157"/>
      <c r="R68" s="157"/>
      <c r="S68" s="157"/>
      <c r="T68" s="157">
        <v>41</v>
      </c>
      <c r="U68" s="157"/>
      <c r="V68" s="157">
        <v>11</v>
      </c>
      <c r="W68" s="158">
        <v>91.83</v>
      </c>
      <c r="X68" s="23">
        <f>J68*W68</f>
        <v>6979.08</v>
      </c>
      <c r="Y68" s="24"/>
      <c r="Z68" s="24"/>
      <c r="AA68" s="24"/>
      <c r="AB68" s="24"/>
      <c r="AC68" s="25"/>
      <c r="AE68" s="26"/>
    </row>
    <row r="69" spans="1:31" ht="38.25">
      <c r="A69" s="152">
        <v>56</v>
      </c>
      <c r="B69" s="13">
        <v>3</v>
      </c>
      <c r="C69" s="154" t="s">
        <v>254</v>
      </c>
      <c r="D69" s="155" t="s">
        <v>182</v>
      </c>
      <c r="E69" s="155" t="s">
        <v>122</v>
      </c>
      <c r="F69" s="154" t="s">
        <v>129</v>
      </c>
      <c r="G69" s="156" t="s">
        <v>268</v>
      </c>
      <c r="H69" s="156" t="s">
        <v>268</v>
      </c>
      <c r="I69" s="156" t="s">
        <v>269</v>
      </c>
      <c r="J69" s="18">
        <f t="shared" si="1"/>
        <v>24</v>
      </c>
      <c r="K69" s="157"/>
      <c r="L69" s="157"/>
      <c r="M69" s="157">
        <v>6</v>
      </c>
      <c r="N69" s="157">
        <v>2</v>
      </c>
      <c r="O69" s="157">
        <v>2</v>
      </c>
      <c r="P69" s="157">
        <v>2</v>
      </c>
      <c r="Q69" s="157">
        <v>2</v>
      </c>
      <c r="R69" s="157">
        <v>2</v>
      </c>
      <c r="S69" s="157">
        <v>2</v>
      </c>
      <c r="T69" s="157">
        <v>2</v>
      </c>
      <c r="U69" s="157">
        <v>2</v>
      </c>
      <c r="V69" s="157">
        <v>2</v>
      </c>
      <c r="W69" s="158">
        <v>30</v>
      </c>
      <c r="X69" s="23">
        <f>J69*W69</f>
        <v>720</v>
      </c>
      <c r="Y69" s="24"/>
      <c r="Z69" s="24"/>
      <c r="AA69" s="24"/>
      <c r="AB69" s="24"/>
      <c r="AC69" s="25"/>
      <c r="AE69" s="26"/>
    </row>
    <row r="70" spans="1:31" ht="38.25">
      <c r="A70" s="152">
        <v>57</v>
      </c>
      <c r="B70" s="13">
        <v>3</v>
      </c>
      <c r="C70" s="154" t="s">
        <v>227</v>
      </c>
      <c r="D70" s="155" t="s">
        <v>137</v>
      </c>
      <c r="E70" s="155" t="s">
        <v>122</v>
      </c>
      <c r="F70" s="154" t="s">
        <v>129</v>
      </c>
      <c r="G70" s="156" t="s">
        <v>268</v>
      </c>
      <c r="H70" s="156" t="s">
        <v>268</v>
      </c>
      <c r="I70" s="156" t="s">
        <v>269</v>
      </c>
      <c r="J70" s="18">
        <f t="shared" si="1"/>
        <v>244</v>
      </c>
      <c r="K70" s="157"/>
      <c r="L70" s="157"/>
      <c r="M70" s="157">
        <v>64</v>
      </c>
      <c r="N70" s="157">
        <v>20</v>
      </c>
      <c r="O70" s="157">
        <v>20</v>
      </c>
      <c r="P70" s="157">
        <v>20</v>
      </c>
      <c r="Q70" s="157">
        <v>20</v>
      </c>
      <c r="R70" s="157">
        <v>20</v>
      </c>
      <c r="S70" s="157">
        <v>20</v>
      </c>
      <c r="T70" s="157">
        <v>20</v>
      </c>
      <c r="U70" s="157">
        <v>20</v>
      </c>
      <c r="V70" s="157">
        <v>20</v>
      </c>
      <c r="W70" s="158">
        <v>141.71</v>
      </c>
      <c r="X70" s="23">
        <f>J70*W70</f>
        <v>34577.240000000005</v>
      </c>
      <c r="Y70" s="24"/>
      <c r="Z70" s="24"/>
      <c r="AA70" s="24"/>
      <c r="AB70" s="24"/>
      <c r="AC70" s="25"/>
      <c r="AE70" s="26"/>
    </row>
    <row r="71" spans="1:31" ht="38.25">
      <c r="A71" s="152">
        <v>58</v>
      </c>
      <c r="B71" s="13">
        <v>3</v>
      </c>
      <c r="C71" s="154" t="s">
        <v>298</v>
      </c>
      <c r="D71" s="155" t="s">
        <v>183</v>
      </c>
      <c r="E71" s="155" t="s">
        <v>122</v>
      </c>
      <c r="F71" s="154" t="s">
        <v>129</v>
      </c>
      <c r="G71" s="156" t="s">
        <v>268</v>
      </c>
      <c r="H71" s="156" t="s">
        <v>268</v>
      </c>
      <c r="I71" s="156" t="s">
        <v>269</v>
      </c>
      <c r="J71" s="18">
        <f t="shared" si="1"/>
        <v>332</v>
      </c>
      <c r="K71" s="157"/>
      <c r="L71" s="157"/>
      <c r="M71" s="157">
        <v>83</v>
      </c>
      <c r="N71" s="157">
        <v>27</v>
      </c>
      <c r="O71" s="157">
        <v>29</v>
      </c>
      <c r="P71" s="157">
        <v>27</v>
      </c>
      <c r="Q71" s="157">
        <v>27</v>
      </c>
      <c r="R71" s="157">
        <v>29</v>
      </c>
      <c r="S71" s="157">
        <v>27</v>
      </c>
      <c r="T71" s="157">
        <v>27</v>
      </c>
      <c r="U71" s="157">
        <v>29</v>
      </c>
      <c r="V71" s="157">
        <v>27</v>
      </c>
      <c r="W71" s="158">
        <v>10</v>
      </c>
      <c r="X71" s="23">
        <f>J71*W71</f>
        <v>3320</v>
      </c>
      <c r="Y71" s="24"/>
      <c r="Z71" s="24"/>
      <c r="AA71" s="24"/>
      <c r="AB71" s="24"/>
      <c r="AC71" s="25"/>
      <c r="AE71" s="26"/>
    </row>
    <row r="72" spans="1:31" ht="38.25">
      <c r="A72" s="152">
        <v>59</v>
      </c>
      <c r="B72" s="13">
        <v>3</v>
      </c>
      <c r="C72" s="154" t="s">
        <v>252</v>
      </c>
      <c r="D72" s="155" t="s">
        <v>184</v>
      </c>
      <c r="E72" s="155" t="s">
        <v>122</v>
      </c>
      <c r="F72" s="154" t="s">
        <v>129</v>
      </c>
      <c r="G72" s="156" t="s">
        <v>268</v>
      </c>
      <c r="H72" s="156" t="s">
        <v>268</v>
      </c>
      <c r="I72" s="156" t="s">
        <v>269</v>
      </c>
      <c r="J72" s="18">
        <f t="shared" si="1"/>
        <v>4224</v>
      </c>
      <c r="K72" s="157"/>
      <c r="L72" s="157"/>
      <c r="M72" s="157">
        <v>1095</v>
      </c>
      <c r="N72" s="157">
        <v>387</v>
      </c>
      <c r="O72" s="157">
        <v>390</v>
      </c>
      <c r="P72" s="157">
        <v>310</v>
      </c>
      <c r="Q72" s="157">
        <v>391</v>
      </c>
      <c r="R72" s="157">
        <v>349</v>
      </c>
      <c r="S72" s="157">
        <v>316</v>
      </c>
      <c r="T72" s="157">
        <v>354</v>
      </c>
      <c r="U72" s="157">
        <v>363</v>
      </c>
      <c r="V72" s="157">
        <v>269</v>
      </c>
      <c r="W72" s="158">
        <v>29.66</v>
      </c>
      <c r="X72" s="23">
        <f>J72*W72</f>
        <v>125283.84</v>
      </c>
      <c r="Y72" s="24"/>
      <c r="Z72" s="24"/>
      <c r="AA72" s="24"/>
      <c r="AB72" s="24"/>
      <c r="AC72" s="25"/>
      <c r="AE72" s="26"/>
    </row>
    <row r="73" spans="1:31" ht="51">
      <c r="A73" s="152">
        <v>60</v>
      </c>
      <c r="B73" s="13">
        <v>3</v>
      </c>
      <c r="C73" s="154" t="s">
        <v>299</v>
      </c>
      <c r="D73" s="155" t="s">
        <v>185</v>
      </c>
      <c r="E73" s="155" t="s">
        <v>122</v>
      </c>
      <c r="F73" s="154" t="s">
        <v>129</v>
      </c>
      <c r="G73" s="156" t="s">
        <v>268</v>
      </c>
      <c r="H73" s="156" t="s">
        <v>268</v>
      </c>
      <c r="I73" s="156" t="s">
        <v>269</v>
      </c>
      <c r="J73" s="18">
        <f t="shared" si="1"/>
        <v>54</v>
      </c>
      <c r="K73" s="157"/>
      <c r="L73" s="157"/>
      <c r="M73" s="157">
        <v>32</v>
      </c>
      <c r="N73" s="157">
        <v>4</v>
      </c>
      <c r="O73" s="157"/>
      <c r="P73" s="157"/>
      <c r="Q73" s="157">
        <v>4</v>
      </c>
      <c r="R73" s="157"/>
      <c r="S73" s="157"/>
      <c r="T73" s="157"/>
      <c r="U73" s="157">
        <v>14</v>
      </c>
      <c r="V73" s="157"/>
      <c r="W73" s="158">
        <v>258</v>
      </c>
      <c r="X73" s="23">
        <f>J73*W73</f>
        <v>13932</v>
      </c>
      <c r="Y73" s="24"/>
      <c r="Z73" s="24"/>
      <c r="AA73" s="24"/>
      <c r="AB73" s="24"/>
      <c r="AC73" s="25"/>
      <c r="AE73" s="26"/>
    </row>
    <row r="74" spans="1:31" ht="38.25">
      <c r="A74" s="152">
        <v>61</v>
      </c>
      <c r="B74" s="13"/>
      <c r="C74" s="154"/>
      <c r="D74" s="155"/>
      <c r="E74" s="155"/>
      <c r="F74" s="154"/>
      <c r="G74" s="156" t="s">
        <v>268</v>
      </c>
      <c r="H74" s="156"/>
      <c r="I74" s="156"/>
      <c r="J74" s="18">
        <f t="shared" si="1"/>
        <v>0</v>
      </c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64" t="s">
        <v>257</v>
      </c>
      <c r="X74" s="32">
        <f>SUM(X51:X73)</f>
        <v>490229.72</v>
      </c>
      <c r="Y74" s="24"/>
      <c r="Z74" s="24"/>
      <c r="AA74" s="24"/>
      <c r="AB74" s="24"/>
      <c r="AC74" s="25"/>
      <c r="AE74" s="26"/>
    </row>
    <row r="75" spans="1:31" ht="38.25">
      <c r="A75" s="152">
        <v>62</v>
      </c>
      <c r="B75" s="13">
        <v>4</v>
      </c>
      <c r="C75" s="154" t="s">
        <v>228</v>
      </c>
      <c r="D75" s="155" t="s">
        <v>229</v>
      </c>
      <c r="E75" s="155" t="s">
        <v>122</v>
      </c>
      <c r="F75" s="154" t="s">
        <v>123</v>
      </c>
      <c r="G75" s="156" t="s">
        <v>268</v>
      </c>
      <c r="H75" s="156" t="s">
        <v>268</v>
      </c>
      <c r="I75" s="156" t="s">
        <v>269</v>
      </c>
      <c r="J75" s="18">
        <f t="shared" si="1"/>
        <v>540</v>
      </c>
      <c r="K75" s="157"/>
      <c r="L75" s="157"/>
      <c r="M75" s="157"/>
      <c r="N75" s="157">
        <v>394</v>
      </c>
      <c r="O75" s="157">
        <v>41</v>
      </c>
      <c r="P75" s="157">
        <v>86</v>
      </c>
      <c r="Q75" s="157">
        <v>19</v>
      </c>
      <c r="R75" s="157"/>
      <c r="S75" s="157"/>
      <c r="T75" s="157"/>
      <c r="U75" s="157"/>
      <c r="V75" s="157"/>
      <c r="W75" s="158">
        <v>128.5</v>
      </c>
      <c r="X75" s="23">
        <f>J75*W75</f>
        <v>69390</v>
      </c>
      <c r="Y75" s="24"/>
      <c r="Z75" s="24"/>
      <c r="AA75" s="24"/>
      <c r="AB75" s="24"/>
      <c r="AC75" s="25"/>
      <c r="AE75" s="26"/>
    </row>
    <row r="76" spans="1:31" ht="63.75">
      <c r="A76" s="152">
        <v>63</v>
      </c>
      <c r="B76" s="13">
        <v>4</v>
      </c>
      <c r="C76" s="154" t="s">
        <v>230</v>
      </c>
      <c r="D76" s="155" t="s">
        <v>138</v>
      </c>
      <c r="E76" s="155" t="s">
        <v>139</v>
      </c>
      <c r="F76" s="154" t="s">
        <v>123</v>
      </c>
      <c r="G76" s="156" t="s">
        <v>268</v>
      </c>
      <c r="H76" s="156" t="s">
        <v>268</v>
      </c>
      <c r="I76" s="156" t="s">
        <v>269</v>
      </c>
      <c r="J76" s="18">
        <f t="shared" si="1"/>
        <v>162</v>
      </c>
      <c r="K76" s="157"/>
      <c r="L76" s="157"/>
      <c r="M76" s="157">
        <v>47</v>
      </c>
      <c r="N76" s="157">
        <v>8</v>
      </c>
      <c r="O76" s="157">
        <v>12</v>
      </c>
      <c r="P76" s="157">
        <v>10</v>
      </c>
      <c r="Q76" s="157">
        <v>47</v>
      </c>
      <c r="R76" s="157"/>
      <c r="S76" s="157">
        <v>10</v>
      </c>
      <c r="T76" s="157">
        <v>8</v>
      </c>
      <c r="U76" s="157">
        <v>12</v>
      </c>
      <c r="V76" s="157">
        <v>8</v>
      </c>
      <c r="W76" s="158">
        <v>40.9</v>
      </c>
      <c r="X76" s="23">
        <f>J76*W76</f>
        <v>6625.8</v>
      </c>
      <c r="Y76" s="24"/>
      <c r="Z76" s="24"/>
      <c r="AA76" s="24"/>
      <c r="AB76" s="24"/>
      <c r="AC76" s="25"/>
      <c r="AE76" s="26"/>
    </row>
    <row r="77" spans="1:31" ht="63.75">
      <c r="A77" s="152">
        <v>64</v>
      </c>
      <c r="B77" s="13">
        <v>4</v>
      </c>
      <c r="C77" s="154" t="s">
        <v>300</v>
      </c>
      <c r="D77" s="155" t="s">
        <v>301</v>
      </c>
      <c r="E77" s="155" t="s">
        <v>144</v>
      </c>
      <c r="F77" s="154" t="s">
        <v>123</v>
      </c>
      <c r="G77" s="156" t="s">
        <v>268</v>
      </c>
      <c r="H77" s="156" t="s">
        <v>268</v>
      </c>
      <c r="I77" s="156" t="s">
        <v>269</v>
      </c>
      <c r="J77" s="18">
        <f t="shared" si="1"/>
        <v>54</v>
      </c>
      <c r="K77" s="157"/>
      <c r="L77" s="157"/>
      <c r="M77" s="157"/>
      <c r="N77" s="157">
        <v>15</v>
      </c>
      <c r="O77" s="157">
        <v>24</v>
      </c>
      <c r="P77" s="157">
        <v>15</v>
      </c>
      <c r="Q77" s="157"/>
      <c r="R77" s="157"/>
      <c r="S77" s="157"/>
      <c r="T77" s="157"/>
      <c r="U77" s="157"/>
      <c r="V77" s="157"/>
      <c r="W77" s="158">
        <v>129.80000000000001</v>
      </c>
      <c r="X77" s="23">
        <f>J77*W77</f>
        <v>7009.2000000000007</v>
      </c>
      <c r="Y77" s="24"/>
      <c r="Z77" s="24"/>
      <c r="AA77" s="24"/>
      <c r="AB77" s="24"/>
      <c r="AC77" s="25"/>
      <c r="AE77" s="26"/>
    </row>
    <row r="78" spans="1:31" ht="38.25">
      <c r="A78" s="152">
        <v>65</v>
      </c>
      <c r="B78" s="13">
        <v>4</v>
      </c>
      <c r="C78" s="154" t="s">
        <v>302</v>
      </c>
      <c r="D78" s="155" t="s">
        <v>186</v>
      </c>
      <c r="E78" s="155" t="s">
        <v>143</v>
      </c>
      <c r="F78" s="154" t="s">
        <v>123</v>
      </c>
      <c r="G78" s="156" t="s">
        <v>268</v>
      </c>
      <c r="H78" s="156" t="s">
        <v>268</v>
      </c>
      <c r="I78" s="156" t="s">
        <v>269</v>
      </c>
      <c r="J78" s="18">
        <f t="shared" si="1"/>
        <v>32</v>
      </c>
      <c r="K78" s="157"/>
      <c r="L78" s="157"/>
      <c r="M78" s="157">
        <v>8</v>
      </c>
      <c r="N78" s="157">
        <v>8</v>
      </c>
      <c r="O78" s="157"/>
      <c r="P78" s="157"/>
      <c r="Q78" s="157">
        <v>8</v>
      </c>
      <c r="R78" s="157"/>
      <c r="S78" s="157"/>
      <c r="T78" s="157">
        <v>8</v>
      </c>
      <c r="U78" s="157"/>
      <c r="V78" s="157"/>
      <c r="W78" s="158">
        <v>22.57</v>
      </c>
      <c r="X78" s="23">
        <f>J78*W78</f>
        <v>722.24</v>
      </c>
      <c r="Y78" s="24"/>
      <c r="Z78" s="24"/>
      <c r="AA78" s="24"/>
      <c r="AB78" s="24"/>
      <c r="AC78" s="25"/>
      <c r="AE78" s="26"/>
    </row>
    <row r="79" spans="1:31" ht="38.25">
      <c r="A79" s="152">
        <v>66</v>
      </c>
      <c r="B79" s="13">
        <v>4</v>
      </c>
      <c r="C79" s="154" t="s">
        <v>231</v>
      </c>
      <c r="D79" s="155" t="s">
        <v>140</v>
      </c>
      <c r="E79" s="155" t="s">
        <v>141</v>
      </c>
      <c r="F79" s="154" t="s">
        <v>123</v>
      </c>
      <c r="G79" s="156" t="s">
        <v>268</v>
      </c>
      <c r="H79" s="156" t="s">
        <v>268</v>
      </c>
      <c r="I79" s="156" t="s">
        <v>269</v>
      </c>
      <c r="J79" s="18">
        <f t="shared" si="1"/>
        <v>30</v>
      </c>
      <c r="K79" s="157"/>
      <c r="L79" s="157"/>
      <c r="M79" s="157">
        <v>15</v>
      </c>
      <c r="N79" s="157"/>
      <c r="O79" s="157"/>
      <c r="P79" s="157"/>
      <c r="Q79" s="157">
        <v>15</v>
      </c>
      <c r="R79" s="157"/>
      <c r="S79" s="157"/>
      <c r="T79" s="157"/>
      <c r="U79" s="157"/>
      <c r="V79" s="157"/>
      <c r="W79" s="158">
        <v>74.03</v>
      </c>
      <c r="X79" s="23">
        <f>J79*W79</f>
        <v>2220.9</v>
      </c>
      <c r="Y79" s="24"/>
      <c r="Z79" s="24"/>
      <c r="AA79" s="24"/>
      <c r="AB79" s="24"/>
      <c r="AC79" s="25"/>
      <c r="AE79" s="26"/>
    </row>
    <row r="80" spans="1:31" ht="38.25">
      <c r="A80" s="152">
        <v>67</v>
      </c>
      <c r="B80" s="13">
        <v>4</v>
      </c>
      <c r="C80" s="154" t="s">
        <v>232</v>
      </c>
      <c r="D80" s="155" t="s">
        <v>142</v>
      </c>
      <c r="E80" s="155" t="s">
        <v>143</v>
      </c>
      <c r="F80" s="154" t="s">
        <v>123</v>
      </c>
      <c r="G80" s="156" t="s">
        <v>268</v>
      </c>
      <c r="H80" s="156" t="s">
        <v>268</v>
      </c>
      <c r="I80" s="156" t="s">
        <v>269</v>
      </c>
      <c r="J80" s="18">
        <f t="shared" si="1"/>
        <v>240</v>
      </c>
      <c r="K80" s="157"/>
      <c r="L80" s="157"/>
      <c r="M80" s="157">
        <v>60</v>
      </c>
      <c r="N80" s="157">
        <v>20</v>
      </c>
      <c r="O80" s="157">
        <v>20</v>
      </c>
      <c r="P80" s="157">
        <v>20</v>
      </c>
      <c r="Q80" s="157">
        <v>20</v>
      </c>
      <c r="R80" s="157">
        <v>20</v>
      </c>
      <c r="S80" s="157">
        <v>20</v>
      </c>
      <c r="T80" s="157">
        <v>20</v>
      </c>
      <c r="U80" s="157">
        <v>20</v>
      </c>
      <c r="V80" s="157">
        <v>20</v>
      </c>
      <c r="W80" s="158">
        <v>7.42</v>
      </c>
      <c r="X80" s="23">
        <f>J80*W80</f>
        <v>1780.8</v>
      </c>
      <c r="Y80" s="24"/>
      <c r="Z80" s="24"/>
      <c r="AA80" s="24"/>
      <c r="AB80" s="24"/>
      <c r="AC80" s="25"/>
      <c r="AE80" s="26"/>
    </row>
    <row r="81" spans="1:31" ht="38.25">
      <c r="A81" s="152">
        <v>68</v>
      </c>
      <c r="B81" s="13">
        <v>4</v>
      </c>
      <c r="C81" s="154" t="s">
        <v>303</v>
      </c>
      <c r="D81" s="155" t="s">
        <v>304</v>
      </c>
      <c r="E81" s="155" t="s">
        <v>143</v>
      </c>
      <c r="F81" s="154" t="s">
        <v>123</v>
      </c>
      <c r="G81" s="156" t="s">
        <v>268</v>
      </c>
      <c r="H81" s="156" t="s">
        <v>268</v>
      </c>
      <c r="I81" s="156" t="s">
        <v>269</v>
      </c>
      <c r="J81" s="18">
        <f t="shared" ref="J81:J82" si="2">SUM(K81:V81)</f>
        <v>204</v>
      </c>
      <c r="K81" s="157"/>
      <c r="L81" s="157"/>
      <c r="M81" s="157">
        <v>51</v>
      </c>
      <c r="N81" s="157">
        <v>17</v>
      </c>
      <c r="O81" s="157">
        <v>17</v>
      </c>
      <c r="P81" s="157">
        <v>17</v>
      </c>
      <c r="Q81" s="157">
        <v>17</v>
      </c>
      <c r="R81" s="157">
        <v>17</v>
      </c>
      <c r="S81" s="157">
        <v>17</v>
      </c>
      <c r="T81" s="157">
        <v>17</v>
      </c>
      <c r="U81" s="157">
        <v>17</v>
      </c>
      <c r="V81" s="157">
        <v>17</v>
      </c>
      <c r="W81" s="158">
        <v>30.51</v>
      </c>
      <c r="X81" s="23">
        <f>J81*W81</f>
        <v>6224.04</v>
      </c>
      <c r="Y81" s="24"/>
      <c r="Z81" s="24"/>
      <c r="AA81" s="24"/>
      <c r="AB81" s="24"/>
      <c r="AC81" s="25"/>
      <c r="AE81" s="26"/>
    </row>
    <row r="82" spans="1:31" ht="38.25">
      <c r="A82" s="152">
        <v>69</v>
      </c>
      <c r="B82" s="13">
        <v>4</v>
      </c>
      <c r="C82" s="154" t="s">
        <v>305</v>
      </c>
      <c r="D82" s="155" t="s">
        <v>187</v>
      </c>
      <c r="E82" s="155" t="s">
        <v>188</v>
      </c>
      <c r="F82" s="154" t="s">
        <v>123</v>
      </c>
      <c r="G82" s="156" t="s">
        <v>268</v>
      </c>
      <c r="H82" s="156" t="s">
        <v>268</v>
      </c>
      <c r="I82" s="156" t="s">
        <v>269</v>
      </c>
      <c r="J82" s="18">
        <f t="shared" si="2"/>
        <v>37464</v>
      </c>
      <c r="K82" s="157"/>
      <c r="L82" s="157"/>
      <c r="M82" s="157">
        <v>9366</v>
      </c>
      <c r="N82" s="157">
        <v>3182</v>
      </c>
      <c r="O82" s="157">
        <v>3092</v>
      </c>
      <c r="P82" s="157">
        <v>3092</v>
      </c>
      <c r="Q82" s="157">
        <v>3182</v>
      </c>
      <c r="R82" s="157">
        <v>3092</v>
      </c>
      <c r="S82" s="157">
        <v>3092</v>
      </c>
      <c r="T82" s="157">
        <v>3182</v>
      </c>
      <c r="U82" s="157">
        <v>3092</v>
      </c>
      <c r="V82" s="157">
        <v>3092</v>
      </c>
      <c r="W82" s="158">
        <v>21</v>
      </c>
      <c r="X82" s="23">
        <f>J82*W82</f>
        <v>786744</v>
      </c>
      <c r="Y82" s="24"/>
      <c r="Z82" s="24"/>
      <c r="AA82" s="24"/>
      <c r="AB82" s="24"/>
      <c r="AC82" s="25"/>
      <c r="AE82" s="26"/>
    </row>
    <row r="83" spans="1:31" ht="38.25">
      <c r="A83" s="152">
        <v>70</v>
      </c>
      <c r="B83" s="13"/>
      <c r="C83" s="14"/>
      <c r="D83" s="15"/>
      <c r="E83" s="16"/>
      <c r="F83" s="16"/>
      <c r="G83" s="156" t="s">
        <v>268</v>
      </c>
      <c r="H83" s="15"/>
      <c r="I83" s="17"/>
      <c r="J83" s="18">
        <f>SUM(K83:V83)</f>
        <v>0</v>
      </c>
      <c r="K83" s="19"/>
      <c r="L83" s="19"/>
      <c r="M83" s="19"/>
      <c r="N83" s="19"/>
      <c r="O83" s="19"/>
      <c r="P83" s="19"/>
      <c r="Q83" s="21"/>
      <c r="R83" s="21"/>
      <c r="S83" s="21"/>
      <c r="T83" s="21"/>
      <c r="U83" s="21"/>
      <c r="V83" s="21"/>
      <c r="W83" s="31" t="s">
        <v>258</v>
      </c>
      <c r="X83" s="32">
        <f>SUM(X75:X82)</f>
        <v>880716.98</v>
      </c>
      <c r="Y83" s="24"/>
      <c r="Z83" s="24"/>
      <c r="AA83" s="24"/>
      <c r="AB83" s="24"/>
      <c r="AC83" s="25"/>
      <c r="AE83" s="26"/>
    </row>
    <row r="84" spans="1:31" ht="51">
      <c r="A84" s="181">
        <v>71</v>
      </c>
      <c r="B84" s="13">
        <v>5</v>
      </c>
      <c r="C84" s="167" t="s">
        <v>312</v>
      </c>
      <c r="D84" s="167" t="s">
        <v>152</v>
      </c>
      <c r="E84" s="167" t="s">
        <v>122</v>
      </c>
      <c r="F84" s="167" t="s">
        <v>123</v>
      </c>
      <c r="G84" s="166" t="s">
        <v>307</v>
      </c>
      <c r="H84" s="167" t="s">
        <v>307</v>
      </c>
      <c r="I84" s="167" t="s">
        <v>308</v>
      </c>
      <c r="J84" s="18">
        <f>SUM(K84:V84)</f>
        <v>4</v>
      </c>
      <c r="K84" s="20"/>
      <c r="L84" s="172">
        <v>4</v>
      </c>
      <c r="M84" s="19"/>
      <c r="N84" s="20"/>
      <c r="O84" s="20"/>
      <c r="P84" s="20"/>
      <c r="Q84" s="21"/>
      <c r="R84" s="21"/>
      <c r="S84" s="21"/>
      <c r="T84" s="21"/>
      <c r="U84" s="21"/>
      <c r="V84" s="21"/>
      <c r="W84" s="173">
        <v>2334.6999999999998</v>
      </c>
      <c r="X84" s="23">
        <f>J84*W84</f>
        <v>9338.7999999999993</v>
      </c>
      <c r="Y84" s="24"/>
      <c r="Z84" s="24"/>
      <c r="AA84" s="24"/>
      <c r="AB84" s="24"/>
      <c r="AC84" s="25"/>
      <c r="AE84" s="26"/>
    </row>
    <row r="85" spans="1:31" ht="51">
      <c r="A85" s="181">
        <v>72</v>
      </c>
      <c r="B85" s="13">
        <v>5</v>
      </c>
      <c r="C85" s="167" t="s">
        <v>313</v>
      </c>
      <c r="D85" s="167" t="s">
        <v>314</v>
      </c>
      <c r="E85" s="167" t="s">
        <v>122</v>
      </c>
      <c r="F85" s="167" t="s">
        <v>123</v>
      </c>
      <c r="G85" s="166" t="s">
        <v>307</v>
      </c>
      <c r="H85" s="167" t="s">
        <v>307</v>
      </c>
      <c r="I85" s="167" t="s">
        <v>308</v>
      </c>
      <c r="J85" s="18">
        <f>SUM(K85:V85)</f>
        <v>2</v>
      </c>
      <c r="K85" s="19"/>
      <c r="L85" s="172">
        <v>2</v>
      </c>
      <c r="M85" s="20"/>
      <c r="N85" s="20"/>
      <c r="O85" s="20"/>
      <c r="P85" s="20"/>
      <c r="Q85" s="21"/>
      <c r="R85" s="21"/>
      <c r="S85" s="21"/>
      <c r="T85" s="21"/>
      <c r="U85" s="21"/>
      <c r="V85" s="21"/>
      <c r="W85" s="174">
        <v>8146.14</v>
      </c>
      <c r="X85" s="23">
        <f>J85*W85</f>
        <v>16292.28</v>
      </c>
      <c r="Y85" s="24"/>
      <c r="Z85" s="24"/>
      <c r="AA85" s="24"/>
      <c r="AB85" s="24"/>
      <c r="AC85" s="25"/>
      <c r="AE85" s="26"/>
    </row>
    <row r="86" spans="1:31" ht="51">
      <c r="A86" s="181">
        <v>73</v>
      </c>
      <c r="B86" s="13">
        <v>5</v>
      </c>
      <c r="C86" s="167" t="s">
        <v>240</v>
      </c>
      <c r="D86" s="167" t="s">
        <v>241</v>
      </c>
      <c r="E86" s="167" t="s">
        <v>122</v>
      </c>
      <c r="F86" s="167" t="s">
        <v>123</v>
      </c>
      <c r="G86" s="166" t="s">
        <v>307</v>
      </c>
      <c r="H86" s="167" t="s">
        <v>307</v>
      </c>
      <c r="I86" s="167" t="s">
        <v>308</v>
      </c>
      <c r="J86" s="18">
        <f>SUM(K86:V86)</f>
        <v>40</v>
      </c>
      <c r="K86" s="19"/>
      <c r="L86" s="172">
        <v>40</v>
      </c>
      <c r="M86" s="19"/>
      <c r="N86" s="19"/>
      <c r="O86" s="19"/>
      <c r="P86" s="19"/>
      <c r="Q86" s="21"/>
      <c r="R86" s="21"/>
      <c r="S86" s="21"/>
      <c r="T86" s="21"/>
      <c r="U86" s="21"/>
      <c r="V86" s="21"/>
      <c r="W86" s="171">
        <v>169.48</v>
      </c>
      <c r="X86" s="23">
        <f>J86*W86</f>
        <v>6779.2</v>
      </c>
      <c r="Y86" s="24"/>
      <c r="Z86" s="24"/>
      <c r="AA86" s="24"/>
      <c r="AB86" s="24"/>
      <c r="AC86" s="25"/>
      <c r="AE86" s="26"/>
    </row>
    <row r="87" spans="1:31" ht="51">
      <c r="A87" s="181">
        <v>74</v>
      </c>
      <c r="B87" s="13">
        <v>5</v>
      </c>
      <c r="C87" s="167" t="s">
        <v>315</v>
      </c>
      <c r="D87" s="167" t="s">
        <v>316</v>
      </c>
      <c r="E87" s="166" t="s">
        <v>122</v>
      </c>
      <c r="F87" s="166" t="s">
        <v>123</v>
      </c>
      <c r="G87" s="166" t="s">
        <v>307</v>
      </c>
      <c r="H87" s="166" t="s">
        <v>307</v>
      </c>
      <c r="I87" s="166" t="s">
        <v>308</v>
      </c>
      <c r="J87" s="18">
        <f>SUM(K87:V87)</f>
        <v>17</v>
      </c>
      <c r="K87" s="20"/>
      <c r="L87" s="168">
        <v>17</v>
      </c>
      <c r="M87" s="20"/>
      <c r="N87" s="20"/>
      <c r="O87" s="19"/>
      <c r="P87" s="20"/>
      <c r="Q87" s="21"/>
      <c r="R87" s="21"/>
      <c r="S87" s="21"/>
      <c r="T87" s="21"/>
      <c r="U87" s="21"/>
      <c r="V87" s="21"/>
      <c r="W87" s="175">
        <v>2265.77</v>
      </c>
      <c r="X87" s="23">
        <f>J87*W87</f>
        <v>38518.089999999997</v>
      </c>
      <c r="Y87" s="24"/>
      <c r="Z87" s="24"/>
      <c r="AA87" s="24"/>
      <c r="AB87" s="24"/>
      <c r="AC87" s="25"/>
      <c r="AE87" s="26"/>
    </row>
    <row r="88" spans="1:31" ht="51">
      <c r="A88" s="181">
        <v>75</v>
      </c>
      <c r="B88" s="13">
        <v>5</v>
      </c>
      <c r="C88" s="166" t="s">
        <v>317</v>
      </c>
      <c r="D88" s="176" t="s">
        <v>318</v>
      </c>
      <c r="E88" s="166" t="s">
        <v>122</v>
      </c>
      <c r="F88" s="166" t="s">
        <v>123</v>
      </c>
      <c r="G88" s="166" t="s">
        <v>307</v>
      </c>
      <c r="H88" s="166" t="s">
        <v>307</v>
      </c>
      <c r="I88" s="166" t="s">
        <v>308</v>
      </c>
      <c r="J88" s="18">
        <f>SUM(K88:V88)</f>
        <v>17</v>
      </c>
      <c r="K88" s="20"/>
      <c r="L88" s="168">
        <v>17</v>
      </c>
      <c r="M88" s="20"/>
      <c r="N88" s="19"/>
      <c r="O88" s="20"/>
      <c r="P88" s="20"/>
      <c r="Q88" s="21"/>
      <c r="R88" s="21"/>
      <c r="S88" s="21"/>
      <c r="T88" s="21"/>
      <c r="U88" s="21"/>
      <c r="V88" s="21"/>
      <c r="W88" s="175">
        <v>2226.02</v>
      </c>
      <c r="X88" s="23">
        <f>J88*W88</f>
        <v>37842.339999999997</v>
      </c>
      <c r="Y88" s="24"/>
      <c r="Z88" s="24"/>
      <c r="AA88" s="24"/>
      <c r="AB88" s="24"/>
      <c r="AC88" s="25"/>
      <c r="AE88" s="26"/>
    </row>
    <row r="89" spans="1:31" ht="51">
      <c r="A89" s="181">
        <v>76</v>
      </c>
      <c r="B89" s="13">
        <v>5</v>
      </c>
      <c r="C89" s="166" t="s">
        <v>189</v>
      </c>
      <c r="D89" s="167" t="s">
        <v>190</v>
      </c>
      <c r="E89" s="166" t="s">
        <v>122</v>
      </c>
      <c r="F89" s="166" t="s">
        <v>123</v>
      </c>
      <c r="G89" s="166" t="s">
        <v>307</v>
      </c>
      <c r="H89" s="166" t="s">
        <v>307</v>
      </c>
      <c r="I89" s="166" t="s">
        <v>308</v>
      </c>
      <c r="J89" s="18">
        <f>SUM(K89:V89)</f>
        <v>2</v>
      </c>
      <c r="K89" s="20"/>
      <c r="L89" s="168">
        <v>2</v>
      </c>
      <c r="M89" s="20"/>
      <c r="N89" s="20"/>
      <c r="O89" s="19"/>
      <c r="P89" s="20"/>
      <c r="Q89" s="21"/>
      <c r="R89" s="21"/>
      <c r="S89" s="21"/>
      <c r="T89" s="21"/>
      <c r="U89" s="21"/>
      <c r="V89" s="21"/>
      <c r="W89" s="175">
        <v>2263.0700000000002</v>
      </c>
      <c r="X89" s="23">
        <f>J89*W89</f>
        <v>4526.1400000000003</v>
      </c>
      <c r="Y89" s="24"/>
      <c r="Z89" s="24"/>
      <c r="AA89" s="24"/>
      <c r="AB89" s="24"/>
      <c r="AC89" s="25"/>
      <c r="AE89" s="26"/>
    </row>
    <row r="90" spans="1:31" ht="51">
      <c r="A90" s="181">
        <v>77</v>
      </c>
      <c r="B90" s="13">
        <v>5</v>
      </c>
      <c r="C90" s="166" t="s">
        <v>319</v>
      </c>
      <c r="D90" s="167" t="s">
        <v>320</v>
      </c>
      <c r="E90" s="166" t="s">
        <v>122</v>
      </c>
      <c r="F90" s="166" t="s">
        <v>123</v>
      </c>
      <c r="G90" s="166" t="s">
        <v>307</v>
      </c>
      <c r="H90" s="166" t="s">
        <v>307</v>
      </c>
      <c r="I90" s="166" t="s">
        <v>308</v>
      </c>
      <c r="J90" s="18">
        <f>SUM(K90:V90)</f>
        <v>17</v>
      </c>
      <c r="K90" s="19"/>
      <c r="L90" s="168">
        <v>17</v>
      </c>
      <c r="M90" s="19"/>
      <c r="N90" s="19"/>
      <c r="O90" s="20"/>
      <c r="P90" s="20"/>
      <c r="Q90" s="21"/>
      <c r="R90" s="21"/>
      <c r="S90" s="21"/>
      <c r="T90" s="21"/>
      <c r="U90" s="21"/>
      <c r="V90" s="21"/>
      <c r="W90" s="171">
        <v>2800</v>
      </c>
      <c r="X90" s="23">
        <f>J90*W90</f>
        <v>47600</v>
      </c>
      <c r="Y90" s="24"/>
      <c r="Z90" s="24"/>
      <c r="AA90" s="24"/>
      <c r="AB90" s="24"/>
      <c r="AC90" s="25"/>
      <c r="AE90" s="26"/>
    </row>
    <row r="91" spans="1:31" ht="51">
      <c r="A91" s="181">
        <v>78</v>
      </c>
      <c r="B91" s="13">
        <v>5</v>
      </c>
      <c r="C91" s="166" t="s">
        <v>191</v>
      </c>
      <c r="D91" s="167" t="s">
        <v>192</v>
      </c>
      <c r="E91" s="166" t="s">
        <v>122</v>
      </c>
      <c r="F91" s="166" t="s">
        <v>123</v>
      </c>
      <c r="G91" s="166" t="s">
        <v>307</v>
      </c>
      <c r="H91" s="166" t="s">
        <v>307</v>
      </c>
      <c r="I91" s="166" t="s">
        <v>308</v>
      </c>
      <c r="J91" s="18">
        <f>SUM(K91:V91)</f>
        <v>4</v>
      </c>
      <c r="K91" s="20"/>
      <c r="L91" s="168">
        <v>4</v>
      </c>
      <c r="M91" s="19"/>
      <c r="N91" s="19"/>
      <c r="O91" s="19"/>
      <c r="P91" s="20"/>
      <c r="Q91" s="21"/>
      <c r="R91" s="21"/>
      <c r="S91" s="21"/>
      <c r="T91" s="21"/>
      <c r="U91" s="21"/>
      <c r="V91" s="21"/>
      <c r="W91" s="169">
        <v>668.11</v>
      </c>
      <c r="X91" s="23">
        <f>J91*W91</f>
        <v>2672.44</v>
      </c>
      <c r="Y91" s="24"/>
      <c r="Z91" s="24"/>
      <c r="AA91" s="24"/>
      <c r="AB91" s="24"/>
      <c r="AC91" s="25"/>
      <c r="AE91" s="26"/>
    </row>
    <row r="92" spans="1:31" ht="51">
      <c r="A92" s="181">
        <v>79</v>
      </c>
      <c r="B92" s="13">
        <v>5</v>
      </c>
      <c r="C92" s="166" t="s">
        <v>321</v>
      </c>
      <c r="D92" s="167" t="s">
        <v>322</v>
      </c>
      <c r="E92" s="166" t="s">
        <v>122</v>
      </c>
      <c r="F92" s="166" t="s">
        <v>123</v>
      </c>
      <c r="G92" s="166" t="s">
        <v>307</v>
      </c>
      <c r="H92" s="166" t="s">
        <v>307</v>
      </c>
      <c r="I92" s="166" t="s">
        <v>308</v>
      </c>
      <c r="J92" s="18">
        <f>SUM(K92:V92)</f>
        <v>2</v>
      </c>
      <c r="K92" s="20"/>
      <c r="L92" s="168">
        <v>2</v>
      </c>
      <c r="M92" s="20"/>
      <c r="N92" s="20"/>
      <c r="O92" s="19"/>
      <c r="P92" s="20"/>
      <c r="Q92" s="21"/>
      <c r="R92" s="21"/>
      <c r="S92" s="21"/>
      <c r="T92" s="21"/>
      <c r="U92" s="21"/>
      <c r="V92" s="21"/>
      <c r="W92" s="175">
        <v>1308.57</v>
      </c>
      <c r="X92" s="23">
        <f>J92*W92</f>
        <v>2617.14</v>
      </c>
      <c r="Y92" s="24"/>
      <c r="Z92" s="24"/>
      <c r="AA92" s="24"/>
      <c r="AB92" s="24"/>
      <c r="AC92" s="25"/>
      <c r="AE92" s="26"/>
    </row>
    <row r="93" spans="1:31" ht="51">
      <c r="A93" s="181">
        <v>80</v>
      </c>
      <c r="B93" s="13">
        <v>5</v>
      </c>
      <c r="C93" s="167" t="s">
        <v>323</v>
      </c>
      <c r="D93" s="167" t="s">
        <v>324</v>
      </c>
      <c r="E93" s="166" t="s">
        <v>122</v>
      </c>
      <c r="F93" s="166" t="s">
        <v>123</v>
      </c>
      <c r="G93" s="166" t="s">
        <v>307</v>
      </c>
      <c r="H93" s="166" t="s">
        <v>307</v>
      </c>
      <c r="I93" s="166" t="s">
        <v>308</v>
      </c>
      <c r="J93" s="18">
        <f>SUM(K93:V93)</f>
        <v>4</v>
      </c>
      <c r="K93" s="29"/>
      <c r="L93" s="168">
        <v>4</v>
      </c>
      <c r="M93" s="30"/>
      <c r="N93" s="29"/>
      <c r="O93" s="29"/>
      <c r="P93" s="29"/>
      <c r="Q93" s="30"/>
      <c r="R93" s="29"/>
      <c r="S93" s="30"/>
      <c r="T93" s="29"/>
      <c r="U93" s="30"/>
      <c r="V93" s="29"/>
      <c r="W93" s="171">
        <v>2800</v>
      </c>
      <c r="X93" s="23">
        <f>J93*W93</f>
        <v>11200</v>
      </c>
      <c r="Y93" s="24"/>
      <c r="Z93" s="24"/>
      <c r="AA93" s="24"/>
      <c r="AB93" s="24"/>
      <c r="AC93" s="25"/>
      <c r="AE93" s="26"/>
    </row>
    <row r="94" spans="1:31" ht="51">
      <c r="A94" s="181">
        <v>81</v>
      </c>
      <c r="B94" s="13">
        <v>5</v>
      </c>
      <c r="C94" s="166" t="s">
        <v>325</v>
      </c>
      <c r="D94" s="167" t="s">
        <v>326</v>
      </c>
      <c r="E94" s="166" t="s">
        <v>122</v>
      </c>
      <c r="F94" s="166" t="s">
        <v>123</v>
      </c>
      <c r="G94" s="166" t="s">
        <v>307</v>
      </c>
      <c r="H94" s="166" t="s">
        <v>307</v>
      </c>
      <c r="I94" s="166" t="s">
        <v>308</v>
      </c>
      <c r="J94" s="18">
        <f>SUM(K94:V94)</f>
        <v>8</v>
      </c>
      <c r="K94" s="29"/>
      <c r="L94" s="168">
        <v>8</v>
      </c>
      <c r="M94" s="29"/>
      <c r="N94" s="30"/>
      <c r="O94" s="30"/>
      <c r="P94" s="30"/>
      <c r="Q94" s="30"/>
      <c r="R94" s="30"/>
      <c r="S94" s="30"/>
      <c r="T94" s="30"/>
      <c r="U94" s="30"/>
      <c r="V94" s="30"/>
      <c r="W94" s="175">
        <v>3466.01</v>
      </c>
      <c r="X94" s="23">
        <f>J94*W94</f>
        <v>27728.080000000002</v>
      </c>
      <c r="Y94" s="24"/>
      <c r="Z94" s="24"/>
      <c r="AA94" s="24"/>
      <c r="AB94" s="24"/>
      <c r="AC94" s="25"/>
      <c r="AE94" s="26"/>
    </row>
    <row r="95" spans="1:31" ht="51">
      <c r="A95" s="181">
        <v>82</v>
      </c>
      <c r="B95" s="13">
        <v>5</v>
      </c>
      <c r="C95" s="166" t="s">
        <v>327</v>
      </c>
      <c r="D95" s="167" t="s">
        <v>328</v>
      </c>
      <c r="E95" s="166" t="s">
        <v>122</v>
      </c>
      <c r="F95" s="166" t="s">
        <v>123</v>
      </c>
      <c r="G95" s="166" t="s">
        <v>307</v>
      </c>
      <c r="H95" s="166" t="s">
        <v>307</v>
      </c>
      <c r="I95" s="166" t="s">
        <v>308</v>
      </c>
      <c r="J95" s="18">
        <f>SUM(K95:V95)</f>
        <v>2</v>
      </c>
      <c r="K95" s="29"/>
      <c r="L95" s="168">
        <v>2</v>
      </c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175">
        <v>18361.990000000002</v>
      </c>
      <c r="X95" s="23">
        <f>J95*W95</f>
        <v>36723.980000000003</v>
      </c>
      <c r="Y95" s="24"/>
      <c r="Z95" s="24"/>
      <c r="AA95" s="24"/>
      <c r="AB95" s="24"/>
      <c r="AC95" s="25"/>
      <c r="AE95" s="26"/>
    </row>
    <row r="96" spans="1:31" ht="51">
      <c r="A96" s="181">
        <v>83</v>
      </c>
      <c r="B96" s="13">
        <v>5</v>
      </c>
      <c r="C96" s="166" t="s">
        <v>329</v>
      </c>
      <c r="D96" s="167" t="s">
        <v>330</v>
      </c>
      <c r="E96" s="166" t="s">
        <v>122</v>
      </c>
      <c r="F96" s="166" t="s">
        <v>123</v>
      </c>
      <c r="G96" s="166" t="s">
        <v>307</v>
      </c>
      <c r="H96" s="166" t="s">
        <v>307</v>
      </c>
      <c r="I96" s="166" t="s">
        <v>308</v>
      </c>
      <c r="J96" s="18">
        <f>SUM(K96:V96)</f>
        <v>2</v>
      </c>
      <c r="K96" s="29"/>
      <c r="L96" s="168">
        <v>2</v>
      </c>
      <c r="M96" s="29"/>
      <c r="N96" s="30"/>
      <c r="O96" s="30"/>
      <c r="P96" s="30"/>
      <c r="Q96" s="29"/>
      <c r="R96" s="30"/>
      <c r="S96" s="29"/>
      <c r="T96" s="30"/>
      <c r="U96" s="30"/>
      <c r="V96" s="30"/>
      <c r="W96" s="175">
        <v>4152.88</v>
      </c>
      <c r="X96" s="23">
        <f>J96*W96</f>
        <v>8305.76</v>
      </c>
      <c r="Y96" s="24"/>
      <c r="Z96" s="24"/>
      <c r="AA96" s="24"/>
      <c r="AB96" s="24"/>
      <c r="AC96" s="25"/>
      <c r="AE96" s="26"/>
    </row>
    <row r="97" spans="1:31" ht="51">
      <c r="A97" s="181">
        <v>84</v>
      </c>
      <c r="B97" s="13">
        <v>5</v>
      </c>
      <c r="C97" s="166" t="s">
        <v>331</v>
      </c>
      <c r="D97" s="167" t="s">
        <v>332</v>
      </c>
      <c r="E97" s="166" t="s">
        <v>122</v>
      </c>
      <c r="F97" s="166" t="s">
        <v>123</v>
      </c>
      <c r="G97" s="166" t="s">
        <v>307</v>
      </c>
      <c r="H97" s="166" t="s">
        <v>307</v>
      </c>
      <c r="I97" s="166" t="s">
        <v>308</v>
      </c>
      <c r="J97" s="18">
        <f>SUM(K97:V97)</f>
        <v>4</v>
      </c>
      <c r="K97" s="29"/>
      <c r="L97" s="168">
        <v>4</v>
      </c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169">
        <v>158.83000000000001</v>
      </c>
      <c r="X97" s="23">
        <f>J97*W97</f>
        <v>635.32000000000005</v>
      </c>
      <c r="Y97" s="24"/>
      <c r="Z97" s="24"/>
      <c r="AA97" s="24"/>
      <c r="AB97" s="24"/>
      <c r="AC97" s="25"/>
      <c r="AE97" s="26"/>
    </row>
    <row r="98" spans="1:31" ht="51">
      <c r="A98" s="181">
        <v>85</v>
      </c>
      <c r="B98" s="13">
        <v>5</v>
      </c>
      <c r="C98" s="166" t="s">
        <v>333</v>
      </c>
      <c r="D98" s="167" t="s">
        <v>334</v>
      </c>
      <c r="E98" s="166" t="s">
        <v>122</v>
      </c>
      <c r="F98" s="166" t="s">
        <v>123</v>
      </c>
      <c r="G98" s="166" t="s">
        <v>307</v>
      </c>
      <c r="H98" s="166" t="s">
        <v>307</v>
      </c>
      <c r="I98" s="166" t="s">
        <v>308</v>
      </c>
      <c r="J98" s="18">
        <f>SUM(K98:V98)</f>
        <v>42</v>
      </c>
      <c r="K98" s="29"/>
      <c r="L98" s="168">
        <v>42</v>
      </c>
      <c r="M98" s="30"/>
      <c r="N98" s="30"/>
      <c r="O98" s="30"/>
      <c r="P98" s="30"/>
      <c r="Q98" s="29"/>
      <c r="R98" s="30"/>
      <c r="S98" s="30"/>
      <c r="T98" s="30"/>
      <c r="U98" s="30"/>
      <c r="V98" s="30"/>
      <c r="W98" s="175">
        <v>1434.45</v>
      </c>
      <c r="X98" s="23">
        <f>J98*W98</f>
        <v>60246.9</v>
      </c>
      <c r="Y98" s="24"/>
      <c r="Z98" s="24"/>
      <c r="AA98" s="24"/>
      <c r="AB98" s="24"/>
      <c r="AC98" s="25"/>
      <c r="AE98" s="26"/>
    </row>
    <row r="99" spans="1:31">
      <c r="A99" s="181">
        <v>86</v>
      </c>
      <c r="B99" s="13">
        <v>5</v>
      </c>
      <c r="C99" s="166"/>
      <c r="D99" s="167"/>
      <c r="E99" s="166"/>
      <c r="F99" s="166"/>
      <c r="G99" s="166" t="s">
        <v>307</v>
      </c>
      <c r="H99" s="166"/>
      <c r="I99" s="166"/>
      <c r="J99" s="18">
        <f>SUM(K99:V99)</f>
        <v>0</v>
      </c>
      <c r="K99" s="29"/>
      <c r="L99" s="168"/>
      <c r="M99" s="30"/>
      <c r="N99" s="30"/>
      <c r="O99" s="30"/>
      <c r="P99" s="30"/>
      <c r="Q99" s="29"/>
      <c r="R99" s="30"/>
      <c r="S99" s="30"/>
      <c r="T99" s="30"/>
      <c r="U99" s="30"/>
      <c r="V99" s="30"/>
      <c r="W99" s="179" t="s">
        <v>259</v>
      </c>
      <c r="X99" s="32">
        <f>SUM(X84:X98)</f>
        <v>311026.47000000003</v>
      </c>
      <c r="Y99" s="24"/>
      <c r="Z99" s="24"/>
      <c r="AA99" s="24"/>
      <c r="AB99" s="24"/>
      <c r="AC99" s="25"/>
      <c r="AE99" s="26"/>
    </row>
    <row r="100" spans="1:31" ht="51">
      <c r="A100" s="181">
        <v>87</v>
      </c>
      <c r="B100" s="13">
        <v>6</v>
      </c>
      <c r="C100" s="166" t="s">
        <v>195</v>
      </c>
      <c r="D100" s="167" t="s">
        <v>196</v>
      </c>
      <c r="E100" s="166" t="s">
        <v>122</v>
      </c>
      <c r="F100" s="166" t="s">
        <v>129</v>
      </c>
      <c r="G100" s="166" t="s">
        <v>307</v>
      </c>
      <c r="H100" s="166" t="s">
        <v>307</v>
      </c>
      <c r="I100" s="166" t="s">
        <v>308</v>
      </c>
      <c r="J100" s="18">
        <f>SUM(K100:V100)</f>
        <v>30</v>
      </c>
      <c r="K100" s="29"/>
      <c r="L100" s="168">
        <v>30</v>
      </c>
      <c r="M100" s="30"/>
      <c r="N100" s="30"/>
      <c r="O100" s="30"/>
      <c r="P100" s="30"/>
      <c r="Q100" s="29"/>
      <c r="R100" s="30"/>
      <c r="S100" s="30"/>
      <c r="T100" s="30"/>
      <c r="U100" s="30"/>
      <c r="V100" s="30"/>
      <c r="W100" s="177">
        <v>1473.6</v>
      </c>
      <c r="X100" s="23">
        <f>J100*W100</f>
        <v>44208</v>
      </c>
      <c r="Y100" s="24"/>
      <c r="Z100" s="24"/>
      <c r="AA100" s="24"/>
      <c r="AB100" s="24"/>
      <c r="AC100" s="25"/>
      <c r="AE100" s="26"/>
    </row>
    <row r="101" spans="1:31" ht="51">
      <c r="A101" s="181">
        <v>88</v>
      </c>
      <c r="B101" s="13">
        <v>6</v>
      </c>
      <c r="C101" s="167" t="s">
        <v>197</v>
      </c>
      <c r="D101" s="167" t="s">
        <v>198</v>
      </c>
      <c r="E101" s="166" t="s">
        <v>122</v>
      </c>
      <c r="F101" s="166" t="s">
        <v>129</v>
      </c>
      <c r="G101" s="166" t="s">
        <v>307</v>
      </c>
      <c r="H101" s="166" t="s">
        <v>307</v>
      </c>
      <c r="I101" s="166" t="s">
        <v>308</v>
      </c>
      <c r="J101" s="18"/>
      <c r="K101" s="20"/>
      <c r="L101" s="168">
        <v>2</v>
      </c>
      <c r="M101" s="20"/>
      <c r="N101" s="20"/>
      <c r="O101" s="19"/>
      <c r="P101" s="20"/>
      <c r="Q101" s="21"/>
      <c r="R101" s="21"/>
      <c r="S101" s="21"/>
      <c r="T101" s="21"/>
      <c r="U101" s="21"/>
      <c r="V101" s="21"/>
      <c r="W101" s="169">
        <v>406.71</v>
      </c>
      <c r="X101" s="23">
        <f>J101*W101</f>
        <v>0</v>
      </c>
      <c r="Y101" s="24"/>
      <c r="Z101" s="24"/>
      <c r="AA101" s="24"/>
      <c r="AB101" s="24"/>
      <c r="AC101" s="25"/>
      <c r="AE101" s="26"/>
    </row>
    <row r="102" spans="1:31" ht="51">
      <c r="A102" s="181">
        <v>89</v>
      </c>
      <c r="B102" s="13">
        <v>6</v>
      </c>
      <c r="C102" s="166" t="s">
        <v>199</v>
      </c>
      <c r="D102" s="167" t="s">
        <v>200</v>
      </c>
      <c r="E102" s="166" t="s">
        <v>122</v>
      </c>
      <c r="F102" s="166" t="s">
        <v>129</v>
      </c>
      <c r="G102" s="166" t="s">
        <v>307</v>
      </c>
      <c r="H102" s="166" t="s">
        <v>307</v>
      </c>
      <c r="I102" s="166" t="s">
        <v>308</v>
      </c>
      <c r="J102" s="18">
        <f>SUM(K102:V102)</f>
        <v>22</v>
      </c>
      <c r="K102" s="20"/>
      <c r="L102" s="168">
        <v>22</v>
      </c>
      <c r="M102" s="19"/>
      <c r="N102" s="19"/>
      <c r="O102" s="19"/>
      <c r="P102" s="19"/>
      <c r="Q102" s="21"/>
      <c r="R102" s="21"/>
      <c r="S102" s="21"/>
      <c r="T102" s="21"/>
      <c r="U102" s="21"/>
      <c r="V102" s="21"/>
      <c r="W102" s="175">
        <v>1460.58</v>
      </c>
      <c r="X102" s="23">
        <f>J102*W102</f>
        <v>32132.76</v>
      </c>
      <c r="Y102" s="24"/>
      <c r="Z102" s="24"/>
      <c r="AA102" s="24"/>
      <c r="AB102" s="24"/>
      <c r="AC102" s="25"/>
      <c r="AE102" s="26"/>
    </row>
    <row r="103" spans="1:31" ht="51">
      <c r="A103" s="181">
        <v>90</v>
      </c>
      <c r="B103" s="13">
        <v>6</v>
      </c>
      <c r="C103" s="166" t="s">
        <v>201</v>
      </c>
      <c r="D103" s="167" t="s">
        <v>202</v>
      </c>
      <c r="E103" s="166" t="s">
        <v>122</v>
      </c>
      <c r="F103" s="166" t="s">
        <v>129</v>
      </c>
      <c r="G103" s="166" t="s">
        <v>307</v>
      </c>
      <c r="H103" s="166" t="s">
        <v>307</v>
      </c>
      <c r="I103" s="166" t="s">
        <v>308</v>
      </c>
      <c r="J103" s="18">
        <f>SUM(K103:V103)</f>
        <v>9</v>
      </c>
      <c r="K103" s="19"/>
      <c r="L103" s="168">
        <v>9</v>
      </c>
      <c r="M103" s="19"/>
      <c r="N103" s="19"/>
      <c r="O103" s="19"/>
      <c r="P103" s="19"/>
      <c r="Q103" s="21"/>
      <c r="R103" s="21"/>
      <c r="S103" s="21"/>
      <c r="T103" s="21"/>
      <c r="U103" s="21"/>
      <c r="V103" s="21"/>
      <c r="W103" s="175">
        <v>1351.97</v>
      </c>
      <c r="X103" s="23">
        <f>J103*W103</f>
        <v>12167.73</v>
      </c>
      <c r="Y103" s="24"/>
      <c r="Z103" s="24"/>
      <c r="AA103" s="24"/>
      <c r="AB103" s="24"/>
      <c r="AC103" s="25"/>
      <c r="AE103" s="26"/>
    </row>
    <row r="104" spans="1:31" ht="51">
      <c r="A104" s="181">
        <v>91</v>
      </c>
      <c r="B104" s="13">
        <v>6</v>
      </c>
      <c r="C104" s="166" t="s">
        <v>335</v>
      </c>
      <c r="D104" s="167" t="s">
        <v>336</v>
      </c>
      <c r="E104" s="166" t="s">
        <v>122</v>
      </c>
      <c r="F104" s="166" t="s">
        <v>129</v>
      </c>
      <c r="G104" s="166" t="s">
        <v>307</v>
      </c>
      <c r="H104" s="166" t="s">
        <v>307</v>
      </c>
      <c r="I104" s="166" t="s">
        <v>308</v>
      </c>
      <c r="J104" s="18">
        <f>SUM(K104:V104)</f>
        <v>13</v>
      </c>
      <c r="K104" s="20"/>
      <c r="L104" s="168">
        <v>13</v>
      </c>
      <c r="M104" s="20"/>
      <c r="N104" s="20"/>
      <c r="O104" s="19"/>
      <c r="P104" s="20"/>
      <c r="Q104" s="21"/>
      <c r="R104" s="21"/>
      <c r="S104" s="21"/>
      <c r="T104" s="21"/>
      <c r="U104" s="21"/>
      <c r="V104" s="21"/>
      <c r="W104" s="175">
        <v>1783.25</v>
      </c>
      <c r="X104" s="23">
        <f>J104*W104</f>
        <v>23182.25</v>
      </c>
      <c r="Y104" s="24"/>
      <c r="Z104" s="24"/>
      <c r="AA104" s="24"/>
      <c r="AB104" s="24"/>
      <c r="AC104" s="25"/>
      <c r="AE104" s="26"/>
    </row>
    <row r="105" spans="1:31" ht="51">
      <c r="A105" s="181">
        <v>92</v>
      </c>
      <c r="B105" s="13">
        <v>6</v>
      </c>
      <c r="C105" s="166" t="s">
        <v>203</v>
      </c>
      <c r="D105" s="167" t="s">
        <v>204</v>
      </c>
      <c r="E105" s="166" t="s">
        <v>122</v>
      </c>
      <c r="F105" s="166" t="s">
        <v>129</v>
      </c>
      <c r="G105" s="166" t="s">
        <v>307</v>
      </c>
      <c r="H105" s="166" t="s">
        <v>307</v>
      </c>
      <c r="I105" s="166" t="s">
        <v>308</v>
      </c>
      <c r="J105" s="18">
        <f>SUM(K105:V105)</f>
        <v>14</v>
      </c>
      <c r="K105" s="19"/>
      <c r="L105" s="168">
        <v>14</v>
      </c>
      <c r="M105" s="19"/>
      <c r="N105" s="19"/>
      <c r="O105" s="20"/>
      <c r="P105" s="19"/>
      <c r="Q105" s="21"/>
      <c r="R105" s="21"/>
      <c r="S105" s="21"/>
      <c r="T105" s="21"/>
      <c r="U105" s="21"/>
      <c r="V105" s="21"/>
      <c r="W105" s="175">
        <v>2392.5300000000002</v>
      </c>
      <c r="X105" s="23">
        <f>J105*W105</f>
        <v>33495.420000000006</v>
      </c>
      <c r="Y105" s="24"/>
      <c r="Z105" s="24"/>
      <c r="AA105" s="24"/>
      <c r="AB105" s="24"/>
      <c r="AC105" s="25"/>
      <c r="AE105" s="26"/>
    </row>
    <row r="106" spans="1:31" ht="51">
      <c r="A106" s="181">
        <v>93</v>
      </c>
      <c r="B106" s="13">
        <v>6</v>
      </c>
      <c r="C106" s="166" t="s">
        <v>205</v>
      </c>
      <c r="D106" s="167" t="s">
        <v>206</v>
      </c>
      <c r="E106" s="166" t="s">
        <v>122</v>
      </c>
      <c r="F106" s="166" t="s">
        <v>129</v>
      </c>
      <c r="G106" s="166" t="s">
        <v>307</v>
      </c>
      <c r="H106" s="166" t="s">
        <v>307</v>
      </c>
      <c r="I106" s="166" t="s">
        <v>308</v>
      </c>
      <c r="J106" s="18">
        <f>SUM(K106:V106)</f>
        <v>2</v>
      </c>
      <c r="K106" s="19"/>
      <c r="L106" s="168">
        <v>2</v>
      </c>
      <c r="M106" s="19"/>
      <c r="N106" s="19"/>
      <c r="O106" s="19"/>
      <c r="P106" s="19"/>
      <c r="Q106" s="21"/>
      <c r="R106" s="21"/>
      <c r="S106" s="21"/>
      <c r="T106" s="21"/>
      <c r="U106" s="21"/>
      <c r="V106" s="21"/>
      <c r="W106" s="175">
        <v>2178.31</v>
      </c>
      <c r="X106" s="23">
        <f>J106*W106</f>
        <v>4356.62</v>
      </c>
      <c r="Y106" s="24"/>
      <c r="Z106" s="24"/>
      <c r="AA106" s="24"/>
      <c r="AB106" s="24"/>
      <c r="AC106" s="25"/>
      <c r="AE106" s="26"/>
    </row>
    <row r="107" spans="1:31" ht="51">
      <c r="A107" s="181">
        <v>94</v>
      </c>
      <c r="B107" s="13">
        <v>6</v>
      </c>
      <c r="C107" s="167" t="s">
        <v>337</v>
      </c>
      <c r="D107" s="167" t="s">
        <v>338</v>
      </c>
      <c r="E107" s="166" t="s">
        <v>122</v>
      </c>
      <c r="F107" s="166" t="s">
        <v>129</v>
      </c>
      <c r="G107" s="166" t="s">
        <v>307</v>
      </c>
      <c r="H107" s="166" t="s">
        <v>307</v>
      </c>
      <c r="I107" s="166" t="s">
        <v>308</v>
      </c>
      <c r="J107" s="18">
        <f>SUM(K107:V107)</f>
        <v>2</v>
      </c>
      <c r="K107" s="19"/>
      <c r="L107" s="168">
        <v>2</v>
      </c>
      <c r="M107" s="19"/>
      <c r="N107" s="19"/>
      <c r="O107" s="19"/>
      <c r="P107" s="19"/>
      <c r="Q107" s="21"/>
      <c r="R107" s="21"/>
      <c r="S107" s="21"/>
      <c r="T107" s="21"/>
      <c r="U107" s="21"/>
      <c r="V107" s="21"/>
      <c r="W107" s="175">
        <v>341.24</v>
      </c>
      <c r="X107" s="23">
        <f>J107*W107</f>
        <v>682.48</v>
      </c>
      <c r="Y107" s="24"/>
      <c r="Z107" s="24"/>
      <c r="AA107" s="24"/>
      <c r="AB107" s="24"/>
      <c r="AC107" s="25"/>
      <c r="AE107" s="26"/>
    </row>
    <row r="108" spans="1:31" ht="51">
      <c r="A108" s="181">
        <v>95</v>
      </c>
      <c r="B108" s="13">
        <v>6</v>
      </c>
      <c r="C108" s="166" t="s">
        <v>339</v>
      </c>
      <c r="D108" s="167" t="s">
        <v>154</v>
      </c>
      <c r="E108" s="166" t="s">
        <v>122</v>
      </c>
      <c r="F108" s="166" t="s">
        <v>129</v>
      </c>
      <c r="G108" s="166" t="s">
        <v>307</v>
      </c>
      <c r="H108" s="166" t="s">
        <v>307</v>
      </c>
      <c r="I108" s="166" t="s">
        <v>308</v>
      </c>
      <c r="J108" s="18">
        <f>SUM(K108:V108)</f>
        <v>20</v>
      </c>
      <c r="K108" s="19"/>
      <c r="L108" s="168">
        <v>20</v>
      </c>
      <c r="M108" s="19"/>
      <c r="N108" s="19"/>
      <c r="O108" s="19"/>
      <c r="P108" s="19"/>
      <c r="Q108" s="21"/>
      <c r="R108" s="21"/>
      <c r="S108" s="21"/>
      <c r="T108" s="21"/>
      <c r="U108" s="21"/>
      <c r="V108" s="21"/>
      <c r="W108" s="169">
        <v>393.92</v>
      </c>
      <c r="X108" s="23">
        <f>J108*W108</f>
        <v>7878.4000000000005</v>
      </c>
      <c r="Y108" s="24"/>
      <c r="Z108" s="24"/>
      <c r="AA108" s="24"/>
      <c r="AB108" s="24"/>
      <c r="AC108" s="25"/>
      <c r="AE108" s="26"/>
    </row>
    <row r="109" spans="1:31" ht="51">
      <c r="A109" s="181">
        <v>96</v>
      </c>
      <c r="B109" s="13">
        <v>6</v>
      </c>
      <c r="C109" s="166" t="s">
        <v>340</v>
      </c>
      <c r="D109" s="167" t="s">
        <v>341</v>
      </c>
      <c r="E109" s="166" t="s">
        <v>122</v>
      </c>
      <c r="F109" s="166" t="s">
        <v>129</v>
      </c>
      <c r="G109" s="166" t="s">
        <v>307</v>
      </c>
      <c r="H109" s="166" t="s">
        <v>307</v>
      </c>
      <c r="I109" s="166" t="s">
        <v>308</v>
      </c>
      <c r="J109" s="18">
        <f>SUM(K109:V109)</f>
        <v>25</v>
      </c>
      <c r="K109" s="19"/>
      <c r="L109" s="168">
        <v>25</v>
      </c>
      <c r="M109" s="19"/>
      <c r="N109" s="19"/>
      <c r="O109" s="19"/>
      <c r="P109" s="19"/>
      <c r="Q109" s="21"/>
      <c r="R109" s="21"/>
      <c r="S109" s="21"/>
      <c r="T109" s="21"/>
      <c r="U109" s="21"/>
      <c r="V109" s="21"/>
      <c r="W109" s="169">
        <v>597.09</v>
      </c>
      <c r="X109" s="23">
        <f>J109*W109</f>
        <v>14927.25</v>
      </c>
      <c r="Y109" s="24"/>
      <c r="Z109" s="24"/>
      <c r="AA109" s="24"/>
      <c r="AB109" s="24"/>
      <c r="AC109" s="25"/>
      <c r="AE109" s="26"/>
    </row>
    <row r="110" spans="1:31" ht="51">
      <c r="A110" s="181">
        <v>97</v>
      </c>
      <c r="B110" s="13">
        <v>6</v>
      </c>
      <c r="C110" s="166" t="s">
        <v>277</v>
      </c>
      <c r="D110" s="167" t="s">
        <v>278</v>
      </c>
      <c r="E110" s="166" t="s">
        <v>122</v>
      </c>
      <c r="F110" s="166" t="s">
        <v>129</v>
      </c>
      <c r="G110" s="166" t="s">
        <v>307</v>
      </c>
      <c r="H110" s="166" t="s">
        <v>307</v>
      </c>
      <c r="I110" s="166" t="s">
        <v>308</v>
      </c>
      <c r="J110" s="18">
        <f>SUM(K110:V110)</f>
        <v>5</v>
      </c>
      <c r="K110" s="19"/>
      <c r="L110" s="168">
        <v>5</v>
      </c>
      <c r="M110" s="19"/>
      <c r="N110" s="19"/>
      <c r="O110" s="19"/>
      <c r="P110" s="19"/>
      <c r="Q110" s="21"/>
      <c r="R110" s="21"/>
      <c r="S110" s="21"/>
      <c r="T110" s="21"/>
      <c r="U110" s="21"/>
      <c r="V110" s="21"/>
      <c r="W110" s="169">
        <v>446.67</v>
      </c>
      <c r="X110" s="23">
        <f>J110*W110</f>
        <v>2233.35</v>
      </c>
      <c r="Y110" s="24"/>
      <c r="Z110" s="24"/>
      <c r="AA110" s="24"/>
      <c r="AB110" s="24"/>
      <c r="AC110" s="25"/>
      <c r="AE110" s="26"/>
    </row>
    <row r="111" spans="1:31">
      <c r="A111" s="181">
        <v>98</v>
      </c>
      <c r="B111" s="13">
        <v>6</v>
      </c>
      <c r="C111" s="166"/>
      <c r="D111" s="167"/>
      <c r="E111" s="166"/>
      <c r="F111" s="166"/>
      <c r="G111" s="166" t="s">
        <v>307</v>
      </c>
      <c r="H111" s="166"/>
      <c r="I111" s="166"/>
      <c r="J111" s="18">
        <f>SUM(K111:V111)</f>
        <v>0</v>
      </c>
      <c r="K111" s="19"/>
      <c r="L111" s="168"/>
      <c r="M111" s="19"/>
      <c r="N111" s="19"/>
      <c r="O111" s="19"/>
      <c r="P111" s="19"/>
      <c r="Q111" s="21"/>
      <c r="R111" s="21"/>
      <c r="S111" s="21"/>
      <c r="T111" s="21"/>
      <c r="U111" s="21"/>
      <c r="V111" s="21"/>
      <c r="W111" s="180" t="s">
        <v>260</v>
      </c>
      <c r="X111" s="32">
        <f>SUM(X100:X110)</f>
        <v>175264.26</v>
      </c>
      <c r="Y111" s="24"/>
      <c r="Z111" s="24"/>
      <c r="AA111" s="24"/>
      <c r="AB111" s="24"/>
      <c r="AC111" s="25"/>
      <c r="AE111" s="26"/>
    </row>
    <row r="112" spans="1:31" ht="51">
      <c r="A112" s="181">
        <v>99</v>
      </c>
      <c r="B112" s="13">
        <v>7</v>
      </c>
      <c r="C112" s="166" t="s">
        <v>233</v>
      </c>
      <c r="D112" s="167" t="s">
        <v>156</v>
      </c>
      <c r="E112" s="166" t="s">
        <v>122</v>
      </c>
      <c r="F112" s="166" t="s">
        <v>123</v>
      </c>
      <c r="G112" s="166" t="s">
        <v>307</v>
      </c>
      <c r="H112" s="166" t="s">
        <v>307</v>
      </c>
      <c r="I112" s="166" t="s">
        <v>308</v>
      </c>
      <c r="J112" s="18">
        <f>SUM(K112:V112)</f>
        <v>4</v>
      </c>
      <c r="K112" s="19"/>
      <c r="L112" s="168">
        <v>4</v>
      </c>
      <c r="M112" s="19"/>
      <c r="N112" s="19"/>
      <c r="O112" s="19"/>
      <c r="P112" s="19"/>
      <c r="Q112" s="21"/>
      <c r="R112" s="21"/>
      <c r="S112" s="21"/>
      <c r="T112" s="21"/>
      <c r="U112" s="21"/>
      <c r="V112" s="21"/>
      <c r="W112" s="169">
        <v>417.26</v>
      </c>
      <c r="X112" s="23">
        <f>J112*W112</f>
        <v>1669.04</v>
      </c>
      <c r="Y112" s="24"/>
      <c r="Z112" s="24"/>
      <c r="AA112" s="24"/>
      <c r="AB112" s="24"/>
      <c r="AC112" s="25"/>
      <c r="AE112" s="26"/>
    </row>
    <row r="113" spans="1:31" ht="51">
      <c r="A113" s="181">
        <v>100</v>
      </c>
      <c r="B113" s="13">
        <v>7</v>
      </c>
      <c r="C113" s="166" t="s">
        <v>280</v>
      </c>
      <c r="D113" s="167" t="s">
        <v>158</v>
      </c>
      <c r="E113" s="166" t="s">
        <v>122</v>
      </c>
      <c r="F113" s="166" t="s">
        <v>123</v>
      </c>
      <c r="G113" s="166" t="s">
        <v>307</v>
      </c>
      <c r="H113" s="166" t="s">
        <v>307</v>
      </c>
      <c r="I113" s="166" t="s">
        <v>308</v>
      </c>
      <c r="J113" s="18">
        <f>SUM(K113:V113)</f>
        <v>8</v>
      </c>
      <c r="K113" s="19"/>
      <c r="L113" s="168">
        <v>8</v>
      </c>
      <c r="M113" s="19"/>
      <c r="N113" s="19"/>
      <c r="O113" s="19"/>
      <c r="P113" s="19"/>
      <c r="Q113" s="21"/>
      <c r="R113" s="21"/>
      <c r="S113" s="21"/>
      <c r="T113" s="21"/>
      <c r="U113" s="21"/>
      <c r="V113" s="21"/>
      <c r="W113" s="169">
        <v>121.24</v>
      </c>
      <c r="X113" s="23">
        <f>J113*W113</f>
        <v>969.92</v>
      </c>
      <c r="Y113" s="24"/>
      <c r="Z113" s="24"/>
      <c r="AA113" s="24"/>
      <c r="AB113" s="24"/>
      <c r="AC113" s="25"/>
      <c r="AE113" s="26"/>
    </row>
    <row r="114" spans="1:31" ht="51">
      <c r="A114" s="181">
        <v>101</v>
      </c>
      <c r="B114" s="13">
        <v>7</v>
      </c>
      <c r="C114" s="166" t="s">
        <v>243</v>
      </c>
      <c r="D114" s="167" t="s">
        <v>160</v>
      </c>
      <c r="E114" s="166" t="s">
        <v>122</v>
      </c>
      <c r="F114" s="166" t="s">
        <v>123</v>
      </c>
      <c r="G114" s="166" t="s">
        <v>307</v>
      </c>
      <c r="H114" s="166" t="s">
        <v>307</v>
      </c>
      <c r="I114" s="166" t="s">
        <v>308</v>
      </c>
      <c r="J114" s="18">
        <f>SUM(K114:V114)</f>
        <v>44</v>
      </c>
      <c r="K114" s="20"/>
      <c r="L114" s="168">
        <v>44</v>
      </c>
      <c r="M114" s="20"/>
      <c r="N114" s="19"/>
      <c r="O114" s="20"/>
      <c r="P114" s="20"/>
      <c r="Q114" s="21"/>
      <c r="R114" s="21"/>
      <c r="S114" s="21"/>
      <c r="T114" s="21"/>
      <c r="U114" s="21"/>
      <c r="V114" s="21"/>
      <c r="W114" s="169">
        <v>171.55</v>
      </c>
      <c r="X114" s="23">
        <f>J114*W114</f>
        <v>7548.2000000000007</v>
      </c>
      <c r="Y114" s="24"/>
      <c r="Z114" s="24"/>
      <c r="AA114" s="24"/>
      <c r="AB114" s="24"/>
      <c r="AC114" s="25"/>
      <c r="AE114" s="26"/>
    </row>
    <row r="115" spans="1:31" ht="51">
      <c r="A115" s="181">
        <v>102</v>
      </c>
      <c r="B115" s="13">
        <v>7</v>
      </c>
      <c r="C115" s="166" t="s">
        <v>247</v>
      </c>
      <c r="D115" s="167" t="s">
        <v>161</v>
      </c>
      <c r="E115" s="166" t="s">
        <v>122</v>
      </c>
      <c r="F115" s="166" t="s">
        <v>123</v>
      </c>
      <c r="G115" s="166" t="s">
        <v>307</v>
      </c>
      <c r="H115" s="166" t="s">
        <v>307</v>
      </c>
      <c r="I115" s="166" t="s">
        <v>308</v>
      </c>
      <c r="J115" s="18">
        <f>SUM(K115:V115)</f>
        <v>4</v>
      </c>
      <c r="K115" s="19"/>
      <c r="L115" s="168">
        <v>4</v>
      </c>
      <c r="M115" s="20"/>
      <c r="N115" s="19"/>
      <c r="O115" s="19"/>
      <c r="P115" s="20"/>
      <c r="Q115" s="21"/>
      <c r="R115" s="21"/>
      <c r="S115" s="21"/>
      <c r="T115" s="21"/>
      <c r="U115" s="21"/>
      <c r="V115" s="21"/>
      <c r="W115" s="175">
        <v>4950.47</v>
      </c>
      <c r="X115" s="23">
        <f>J115*W115</f>
        <v>19801.88</v>
      </c>
      <c r="Y115" s="24"/>
      <c r="Z115" s="24"/>
      <c r="AA115" s="24"/>
      <c r="AB115" s="24"/>
      <c r="AC115" s="25"/>
      <c r="AE115" s="26"/>
    </row>
    <row r="116" spans="1:31" ht="51">
      <c r="A116" s="181">
        <v>103</v>
      </c>
      <c r="B116" s="13">
        <v>7</v>
      </c>
      <c r="C116" s="166" t="s">
        <v>282</v>
      </c>
      <c r="D116" s="167" t="s">
        <v>162</v>
      </c>
      <c r="E116" s="166" t="s">
        <v>122</v>
      </c>
      <c r="F116" s="166" t="s">
        <v>123</v>
      </c>
      <c r="G116" s="166" t="s">
        <v>307</v>
      </c>
      <c r="H116" s="166" t="s">
        <v>307</v>
      </c>
      <c r="I116" s="166" t="s">
        <v>308</v>
      </c>
      <c r="J116" s="18">
        <f>SUM(K116:V116)</f>
        <v>1</v>
      </c>
      <c r="K116" s="19"/>
      <c r="L116" s="168">
        <v>1</v>
      </c>
      <c r="M116" s="19"/>
      <c r="N116" s="19"/>
      <c r="O116" s="19"/>
      <c r="P116" s="19"/>
      <c r="Q116" s="21"/>
      <c r="R116" s="21"/>
      <c r="S116" s="21"/>
      <c r="T116" s="21"/>
      <c r="U116" s="21"/>
      <c r="V116" s="21"/>
      <c r="W116" s="175">
        <v>1515.45</v>
      </c>
      <c r="X116" s="23">
        <f>J116*W116</f>
        <v>1515.45</v>
      </c>
      <c r="Y116" s="24"/>
      <c r="Z116" s="24"/>
      <c r="AA116" s="24"/>
      <c r="AB116" s="24"/>
      <c r="AC116" s="25"/>
      <c r="AE116" s="26"/>
    </row>
    <row r="117" spans="1:31" ht="51">
      <c r="A117" s="181">
        <v>104</v>
      </c>
      <c r="B117" s="13">
        <v>7</v>
      </c>
      <c r="C117" s="166" t="s">
        <v>283</v>
      </c>
      <c r="D117" s="167" t="s">
        <v>284</v>
      </c>
      <c r="E117" s="166" t="s">
        <v>122</v>
      </c>
      <c r="F117" s="166" t="s">
        <v>123</v>
      </c>
      <c r="G117" s="166" t="s">
        <v>307</v>
      </c>
      <c r="H117" s="166" t="s">
        <v>307</v>
      </c>
      <c r="I117" s="166" t="s">
        <v>308</v>
      </c>
      <c r="J117" s="18">
        <f>SUM(K117:V117)</f>
        <v>35</v>
      </c>
      <c r="K117" s="19"/>
      <c r="L117" s="168">
        <v>35</v>
      </c>
      <c r="M117" s="19"/>
      <c r="N117" s="19"/>
      <c r="O117" s="19"/>
      <c r="P117" s="19"/>
      <c r="Q117" s="21"/>
      <c r="R117" s="21"/>
      <c r="S117" s="21"/>
      <c r="T117" s="21"/>
      <c r="U117" s="21"/>
      <c r="V117" s="21"/>
      <c r="W117" s="169">
        <v>303.08999999999997</v>
      </c>
      <c r="X117" s="23">
        <f>J117*W117</f>
        <v>10608.15</v>
      </c>
      <c r="Y117" s="24"/>
      <c r="Z117" s="24"/>
      <c r="AA117" s="24"/>
      <c r="AB117" s="24"/>
      <c r="AC117" s="25"/>
      <c r="AE117" s="26"/>
    </row>
    <row r="118" spans="1:31" ht="51">
      <c r="A118" s="181">
        <v>105</v>
      </c>
      <c r="B118" s="13">
        <v>7</v>
      </c>
      <c r="C118" s="166" t="s">
        <v>285</v>
      </c>
      <c r="D118" s="167" t="s">
        <v>163</v>
      </c>
      <c r="E118" s="166" t="s">
        <v>122</v>
      </c>
      <c r="F118" s="166" t="s">
        <v>123</v>
      </c>
      <c r="G118" s="166" t="s">
        <v>307</v>
      </c>
      <c r="H118" s="166" t="s">
        <v>307</v>
      </c>
      <c r="I118" s="166" t="s">
        <v>308</v>
      </c>
      <c r="J118" s="18">
        <f>SUM(K118:V118)</f>
        <v>117</v>
      </c>
      <c r="K118" s="19"/>
      <c r="L118" s="168">
        <v>117</v>
      </c>
      <c r="M118" s="19"/>
      <c r="N118" s="19"/>
      <c r="O118" s="19"/>
      <c r="P118" s="19"/>
      <c r="Q118" s="21"/>
      <c r="R118" s="21"/>
      <c r="S118" s="21"/>
      <c r="T118" s="21"/>
      <c r="U118" s="21"/>
      <c r="V118" s="21"/>
      <c r="W118" s="169">
        <v>212.16</v>
      </c>
      <c r="X118" s="23">
        <f>J118*W118</f>
        <v>24822.720000000001</v>
      </c>
      <c r="Y118" s="24"/>
      <c r="Z118" s="24"/>
      <c r="AA118" s="24"/>
      <c r="AB118" s="24"/>
      <c r="AC118" s="25"/>
      <c r="AE118" s="26"/>
    </row>
    <row r="119" spans="1:31" ht="51">
      <c r="A119" s="181">
        <v>106</v>
      </c>
      <c r="B119" s="13">
        <v>7</v>
      </c>
      <c r="C119" s="166" t="s">
        <v>209</v>
      </c>
      <c r="D119" s="167" t="s">
        <v>210</v>
      </c>
      <c r="E119" s="166" t="s">
        <v>122</v>
      </c>
      <c r="F119" s="166" t="s">
        <v>123</v>
      </c>
      <c r="G119" s="166" t="s">
        <v>307</v>
      </c>
      <c r="H119" s="166" t="s">
        <v>307</v>
      </c>
      <c r="I119" s="166" t="s">
        <v>308</v>
      </c>
      <c r="J119" s="18">
        <f>SUM(K119:V119)</f>
        <v>23</v>
      </c>
      <c r="K119" s="19"/>
      <c r="L119" s="168">
        <v>23</v>
      </c>
      <c r="M119" s="19"/>
      <c r="N119" s="19"/>
      <c r="O119" s="19"/>
      <c r="P119" s="19"/>
      <c r="Q119" s="21"/>
      <c r="R119" s="21"/>
      <c r="S119" s="21"/>
      <c r="T119" s="21"/>
      <c r="U119" s="21"/>
      <c r="V119" s="21"/>
      <c r="W119" s="169">
        <v>183.12</v>
      </c>
      <c r="X119" s="23">
        <f>J119*W119</f>
        <v>4211.76</v>
      </c>
      <c r="Y119" s="24"/>
      <c r="Z119" s="24"/>
      <c r="AA119" s="24"/>
      <c r="AB119" s="24"/>
      <c r="AC119" s="25"/>
      <c r="AE119" s="26"/>
    </row>
    <row r="120" spans="1:31" ht="51">
      <c r="A120" s="181">
        <v>107</v>
      </c>
      <c r="B120" s="13">
        <v>7</v>
      </c>
      <c r="C120" s="166" t="s">
        <v>249</v>
      </c>
      <c r="D120" s="167" t="s">
        <v>170</v>
      </c>
      <c r="E120" s="166" t="s">
        <v>122</v>
      </c>
      <c r="F120" s="166" t="s">
        <v>123</v>
      </c>
      <c r="G120" s="166" t="s">
        <v>307</v>
      </c>
      <c r="H120" s="166" t="s">
        <v>307</v>
      </c>
      <c r="I120" s="166" t="s">
        <v>308</v>
      </c>
      <c r="J120" s="18">
        <f>SUM(K120:V120)</f>
        <v>21</v>
      </c>
      <c r="K120" s="19"/>
      <c r="L120" s="168">
        <v>21</v>
      </c>
      <c r="M120" s="19"/>
      <c r="N120" s="19"/>
      <c r="O120" s="19"/>
      <c r="P120" s="19"/>
      <c r="Q120" s="21"/>
      <c r="R120" s="21"/>
      <c r="S120" s="21"/>
      <c r="T120" s="21"/>
      <c r="U120" s="21"/>
      <c r="V120" s="21"/>
      <c r="W120" s="175">
        <v>2828.84</v>
      </c>
      <c r="X120" s="23">
        <f>J120*W120</f>
        <v>59405.64</v>
      </c>
      <c r="Y120" s="24"/>
      <c r="Z120" s="24"/>
      <c r="AA120" s="24"/>
      <c r="AB120" s="24"/>
      <c r="AC120" s="25"/>
      <c r="AE120" s="26"/>
    </row>
    <row r="121" spans="1:31" ht="51">
      <c r="A121" s="181">
        <v>108</v>
      </c>
      <c r="B121" s="13">
        <v>7</v>
      </c>
      <c r="C121" s="166" t="s">
        <v>293</v>
      </c>
      <c r="D121" s="167" t="s">
        <v>172</v>
      </c>
      <c r="E121" s="166" t="s">
        <v>122</v>
      </c>
      <c r="F121" s="166" t="s">
        <v>129</v>
      </c>
      <c r="G121" s="166" t="s">
        <v>307</v>
      </c>
      <c r="H121" s="166" t="s">
        <v>307</v>
      </c>
      <c r="I121" s="166" t="s">
        <v>308</v>
      </c>
      <c r="J121" s="18">
        <f>SUM(K121:V121)</f>
        <v>1</v>
      </c>
      <c r="K121" s="19"/>
      <c r="L121" s="168">
        <v>1</v>
      </c>
      <c r="M121" s="19"/>
      <c r="N121" s="20"/>
      <c r="O121" s="19"/>
      <c r="P121" s="20"/>
      <c r="Q121" s="21"/>
      <c r="R121" s="21"/>
      <c r="S121" s="21"/>
      <c r="T121" s="21"/>
      <c r="U121" s="21"/>
      <c r="V121" s="21"/>
      <c r="W121" s="168">
        <v>595</v>
      </c>
      <c r="X121" s="23">
        <f>J121*W121</f>
        <v>595</v>
      </c>
      <c r="Y121" s="24"/>
      <c r="Z121" s="24"/>
      <c r="AA121" s="24"/>
      <c r="AB121" s="24"/>
      <c r="AC121" s="25"/>
      <c r="AE121" s="26"/>
    </row>
    <row r="122" spans="1:31" ht="51">
      <c r="A122" s="181">
        <v>109</v>
      </c>
      <c r="B122" s="13">
        <v>7</v>
      </c>
      <c r="C122" s="166" t="s">
        <v>214</v>
      </c>
      <c r="D122" s="166" t="s">
        <v>130</v>
      </c>
      <c r="E122" s="166" t="s">
        <v>122</v>
      </c>
      <c r="F122" s="166" t="s">
        <v>129</v>
      </c>
      <c r="G122" s="166" t="s">
        <v>307</v>
      </c>
      <c r="H122" s="166" t="s">
        <v>307</v>
      </c>
      <c r="I122" s="166" t="s">
        <v>308</v>
      </c>
      <c r="J122" s="18">
        <f>SUM(K122:V122)</f>
        <v>22</v>
      </c>
      <c r="K122" s="20"/>
      <c r="L122" s="168">
        <v>22</v>
      </c>
      <c r="M122" s="20"/>
      <c r="N122" s="19"/>
      <c r="O122" s="20"/>
      <c r="P122" s="19"/>
      <c r="Q122" s="21"/>
      <c r="R122" s="21"/>
      <c r="S122" s="21"/>
      <c r="T122" s="21"/>
      <c r="U122" s="21"/>
      <c r="V122" s="21"/>
      <c r="W122" s="169">
        <v>72.709999999999994</v>
      </c>
      <c r="X122" s="23">
        <f>J122*W122</f>
        <v>1599.62</v>
      </c>
      <c r="Y122" s="24"/>
      <c r="Z122" s="24"/>
      <c r="AA122" s="24"/>
      <c r="AB122" s="24"/>
      <c r="AC122" s="25"/>
      <c r="AE122" s="26"/>
    </row>
    <row r="123" spans="1:31" ht="51">
      <c r="A123" s="181">
        <v>110</v>
      </c>
      <c r="B123" s="13">
        <v>7</v>
      </c>
      <c r="C123" s="166" t="s">
        <v>215</v>
      </c>
      <c r="D123" s="166" t="s">
        <v>131</v>
      </c>
      <c r="E123" s="166" t="s">
        <v>122</v>
      </c>
      <c r="F123" s="166" t="s">
        <v>129</v>
      </c>
      <c r="G123" s="166" t="s">
        <v>307</v>
      </c>
      <c r="H123" s="166" t="s">
        <v>307</v>
      </c>
      <c r="I123" s="166" t="s">
        <v>308</v>
      </c>
      <c r="J123" s="18">
        <f>SUM(K123:V123)</f>
        <v>266</v>
      </c>
      <c r="K123" s="19"/>
      <c r="L123" s="168">
        <v>266</v>
      </c>
      <c r="M123" s="19"/>
      <c r="N123" s="19"/>
      <c r="O123" s="19"/>
      <c r="P123" s="19"/>
      <c r="Q123" s="21"/>
      <c r="R123" s="21"/>
      <c r="S123" s="21"/>
      <c r="T123" s="21"/>
      <c r="U123" s="21"/>
      <c r="V123" s="21"/>
      <c r="W123" s="169">
        <v>41.51</v>
      </c>
      <c r="X123" s="23">
        <f>J123*W123</f>
        <v>11041.66</v>
      </c>
      <c r="Y123" s="24"/>
      <c r="Z123" s="24"/>
      <c r="AA123" s="24"/>
      <c r="AB123" s="24"/>
      <c r="AC123" s="25"/>
      <c r="AE123" s="26"/>
    </row>
    <row r="124" spans="1:31" ht="51">
      <c r="A124" s="181">
        <v>111</v>
      </c>
      <c r="B124" s="13">
        <v>7</v>
      </c>
      <c r="C124" s="166" t="s">
        <v>216</v>
      </c>
      <c r="D124" s="166" t="s">
        <v>132</v>
      </c>
      <c r="E124" s="166" t="s">
        <v>122</v>
      </c>
      <c r="F124" s="166" t="s">
        <v>129</v>
      </c>
      <c r="G124" s="166" t="s">
        <v>307</v>
      </c>
      <c r="H124" s="166" t="s">
        <v>307</v>
      </c>
      <c r="I124" s="166" t="s">
        <v>308</v>
      </c>
      <c r="J124" s="18">
        <f>SUM(K124:V124)</f>
        <v>275</v>
      </c>
      <c r="K124" s="19"/>
      <c r="L124" s="168">
        <v>275</v>
      </c>
      <c r="M124" s="19"/>
      <c r="N124" s="19"/>
      <c r="O124" s="19"/>
      <c r="P124" s="19"/>
      <c r="Q124" s="21"/>
      <c r="R124" s="21"/>
      <c r="S124" s="21"/>
      <c r="T124" s="21"/>
      <c r="U124" s="21"/>
      <c r="V124" s="21"/>
      <c r="W124" s="170">
        <v>29.8</v>
      </c>
      <c r="X124" s="23">
        <f>J124*W124</f>
        <v>8195</v>
      </c>
      <c r="Y124" s="24"/>
      <c r="Z124" s="24"/>
      <c r="AA124" s="24"/>
      <c r="AB124" s="24"/>
      <c r="AC124" s="25"/>
      <c r="AE124" s="26"/>
    </row>
    <row r="125" spans="1:31" ht="51">
      <c r="A125" s="181">
        <v>112</v>
      </c>
      <c r="B125" s="13">
        <v>7</v>
      </c>
      <c r="C125" s="166" t="s">
        <v>217</v>
      </c>
      <c r="D125" s="166" t="s">
        <v>218</v>
      </c>
      <c r="E125" s="166" t="s">
        <v>122</v>
      </c>
      <c r="F125" s="166" t="s">
        <v>129</v>
      </c>
      <c r="G125" s="166" t="s">
        <v>307</v>
      </c>
      <c r="H125" s="166" t="s">
        <v>307</v>
      </c>
      <c r="I125" s="166" t="s">
        <v>308</v>
      </c>
      <c r="J125" s="18">
        <f>SUM(K125:V125)</f>
        <v>6</v>
      </c>
      <c r="K125" s="19"/>
      <c r="L125" s="168">
        <v>6</v>
      </c>
      <c r="M125" s="19"/>
      <c r="N125" s="19"/>
      <c r="O125" s="19"/>
      <c r="P125" s="19"/>
      <c r="Q125" s="21"/>
      <c r="R125" s="21"/>
      <c r="S125" s="21"/>
      <c r="T125" s="21"/>
      <c r="U125" s="21"/>
      <c r="V125" s="21"/>
      <c r="W125" s="169">
        <v>535.46</v>
      </c>
      <c r="X125" s="23">
        <f>J125*W125</f>
        <v>3212.76</v>
      </c>
      <c r="Y125" s="24"/>
      <c r="Z125" s="24"/>
      <c r="AA125" s="24"/>
      <c r="AB125" s="24"/>
      <c r="AC125" s="25"/>
      <c r="AE125" s="26"/>
    </row>
    <row r="126" spans="1:31" ht="51">
      <c r="A126" s="181">
        <v>113</v>
      </c>
      <c r="B126" s="13">
        <v>7</v>
      </c>
      <c r="C126" s="166" t="s">
        <v>342</v>
      </c>
      <c r="D126" s="166" t="s">
        <v>173</v>
      </c>
      <c r="E126" s="166" t="s">
        <v>122</v>
      </c>
      <c r="F126" s="166" t="s">
        <v>129</v>
      </c>
      <c r="G126" s="166" t="s">
        <v>307</v>
      </c>
      <c r="H126" s="166" t="s">
        <v>307</v>
      </c>
      <c r="I126" s="166" t="s">
        <v>308</v>
      </c>
      <c r="J126" s="18">
        <f>SUM(K126:V126)</f>
        <v>23</v>
      </c>
      <c r="K126" s="19"/>
      <c r="L126" s="168">
        <v>23</v>
      </c>
      <c r="M126" s="19"/>
      <c r="N126" s="19"/>
      <c r="O126" s="19"/>
      <c r="P126" s="19"/>
      <c r="Q126" s="21"/>
      <c r="R126" s="21"/>
      <c r="S126" s="21"/>
      <c r="T126" s="21"/>
      <c r="U126" s="21"/>
      <c r="V126" s="21"/>
      <c r="W126" s="169">
        <v>20.21</v>
      </c>
      <c r="X126" s="23">
        <f>J126*W126</f>
        <v>464.83000000000004</v>
      </c>
      <c r="Y126" s="24"/>
      <c r="Z126" s="24"/>
      <c r="AA126" s="24"/>
      <c r="AB126" s="24"/>
      <c r="AC126" s="25"/>
      <c r="AE126" s="26"/>
    </row>
    <row r="127" spans="1:31" ht="51">
      <c r="A127" s="181">
        <v>114</v>
      </c>
      <c r="B127" s="13">
        <v>7</v>
      </c>
      <c r="C127" s="166" t="s">
        <v>219</v>
      </c>
      <c r="D127" s="166" t="s">
        <v>220</v>
      </c>
      <c r="E127" s="166" t="s">
        <v>122</v>
      </c>
      <c r="F127" s="166" t="s">
        <v>129</v>
      </c>
      <c r="G127" s="166" t="s">
        <v>307</v>
      </c>
      <c r="H127" s="166" t="s">
        <v>307</v>
      </c>
      <c r="I127" s="166" t="s">
        <v>308</v>
      </c>
      <c r="J127" s="18">
        <f>SUM(K127:V127)</f>
        <v>500</v>
      </c>
      <c r="K127" s="19"/>
      <c r="L127" s="168">
        <v>500</v>
      </c>
      <c r="M127" s="19"/>
      <c r="N127" s="19"/>
      <c r="O127" s="20"/>
      <c r="P127" s="20"/>
      <c r="Q127" s="21"/>
      <c r="R127" s="21"/>
      <c r="S127" s="21"/>
      <c r="T127" s="21"/>
      <c r="U127" s="21"/>
      <c r="V127" s="21"/>
      <c r="W127" s="169">
        <v>14.65</v>
      </c>
      <c r="X127" s="23">
        <f>J127*W127</f>
        <v>7325</v>
      </c>
      <c r="Y127" s="24"/>
      <c r="Z127" s="24"/>
      <c r="AA127" s="24"/>
      <c r="AB127" s="24"/>
      <c r="AC127" s="25"/>
      <c r="AE127" s="26"/>
    </row>
    <row r="128" spans="1:31" ht="51">
      <c r="A128" s="181">
        <v>115</v>
      </c>
      <c r="B128" s="13">
        <v>7</v>
      </c>
      <c r="C128" s="166" t="s">
        <v>221</v>
      </c>
      <c r="D128" s="166" t="s">
        <v>222</v>
      </c>
      <c r="E128" s="166" t="s">
        <v>122</v>
      </c>
      <c r="F128" s="166" t="s">
        <v>129</v>
      </c>
      <c r="G128" s="166" t="s">
        <v>307</v>
      </c>
      <c r="H128" s="166" t="s">
        <v>307</v>
      </c>
      <c r="I128" s="166" t="s">
        <v>308</v>
      </c>
      <c r="J128" s="18">
        <f>SUM(K128:V128)</f>
        <v>1193</v>
      </c>
      <c r="K128" s="19"/>
      <c r="L128" s="178">
        <v>1193</v>
      </c>
      <c r="M128" s="19"/>
      <c r="N128" s="19"/>
      <c r="O128" s="19"/>
      <c r="P128" s="19"/>
      <c r="Q128" s="21"/>
      <c r="R128" s="21"/>
      <c r="S128" s="21"/>
      <c r="T128" s="21"/>
      <c r="U128" s="21"/>
      <c r="V128" s="21"/>
      <c r="W128" s="169">
        <v>38.78</v>
      </c>
      <c r="X128" s="23">
        <f>J128*W128</f>
        <v>46264.54</v>
      </c>
      <c r="Y128" s="24"/>
      <c r="Z128" s="24"/>
      <c r="AA128" s="24"/>
      <c r="AB128" s="24"/>
      <c r="AC128" s="25"/>
      <c r="AE128" s="26"/>
    </row>
    <row r="129" spans="1:31" ht="51">
      <c r="A129" s="181">
        <v>116</v>
      </c>
      <c r="B129" s="13">
        <v>7</v>
      </c>
      <c r="C129" s="166" t="s">
        <v>224</v>
      </c>
      <c r="D129" s="166" t="s">
        <v>134</v>
      </c>
      <c r="E129" s="166" t="s">
        <v>122</v>
      </c>
      <c r="F129" s="166" t="s">
        <v>129</v>
      </c>
      <c r="G129" s="166" t="s">
        <v>307</v>
      </c>
      <c r="H129" s="166" t="s">
        <v>307</v>
      </c>
      <c r="I129" s="166" t="s">
        <v>308</v>
      </c>
      <c r="J129" s="18">
        <f>SUM(K129:V129)</f>
        <v>15</v>
      </c>
      <c r="K129" s="19"/>
      <c r="L129" s="168">
        <v>15</v>
      </c>
      <c r="M129" s="19"/>
      <c r="N129" s="19"/>
      <c r="O129" s="19"/>
      <c r="P129" s="19"/>
      <c r="Q129" s="21"/>
      <c r="R129" s="21"/>
      <c r="S129" s="21"/>
      <c r="T129" s="21"/>
      <c r="U129" s="21"/>
      <c r="V129" s="21"/>
      <c r="W129" s="169">
        <v>505.15</v>
      </c>
      <c r="X129" s="23">
        <f>J129*W129</f>
        <v>7577.25</v>
      </c>
      <c r="Y129" s="24"/>
      <c r="Z129" s="24"/>
      <c r="AA129" s="24"/>
      <c r="AB129" s="24"/>
      <c r="AC129" s="25"/>
      <c r="AE129" s="26"/>
    </row>
    <row r="130" spans="1:31" ht="51">
      <c r="A130" s="181">
        <v>117</v>
      </c>
      <c r="B130" s="13">
        <v>7</v>
      </c>
      <c r="C130" s="166" t="s">
        <v>295</v>
      </c>
      <c r="D130" s="166" t="s">
        <v>174</v>
      </c>
      <c r="E130" s="166" t="s">
        <v>122</v>
      </c>
      <c r="F130" s="166" t="s">
        <v>129</v>
      </c>
      <c r="G130" s="166" t="s">
        <v>307</v>
      </c>
      <c r="H130" s="166" t="s">
        <v>307</v>
      </c>
      <c r="I130" s="166" t="s">
        <v>308</v>
      </c>
      <c r="J130" s="18">
        <f>SUM(K130:V130)</f>
        <v>4</v>
      </c>
      <c r="K130" s="19"/>
      <c r="L130" s="168">
        <v>4</v>
      </c>
      <c r="M130" s="19"/>
      <c r="N130" s="20"/>
      <c r="O130" s="19"/>
      <c r="P130" s="20"/>
      <c r="Q130" s="21"/>
      <c r="R130" s="22"/>
      <c r="S130" s="21"/>
      <c r="T130" s="21"/>
      <c r="U130" s="21"/>
      <c r="V130" s="22"/>
      <c r="W130" s="168">
        <v>300</v>
      </c>
      <c r="X130" s="23">
        <f>J130*W130</f>
        <v>1200</v>
      </c>
      <c r="Y130" s="24"/>
      <c r="Z130" s="24"/>
      <c r="AA130" s="24"/>
      <c r="AB130" s="24"/>
      <c r="AC130" s="25"/>
      <c r="AE130" s="26"/>
    </row>
    <row r="131" spans="1:31" ht="51">
      <c r="A131" s="181">
        <v>118</v>
      </c>
      <c r="B131" s="13">
        <v>7</v>
      </c>
      <c r="C131" s="166" t="s">
        <v>343</v>
      </c>
      <c r="D131" s="166" t="s">
        <v>179</v>
      </c>
      <c r="E131" s="166" t="s">
        <v>122</v>
      </c>
      <c r="F131" s="166" t="s">
        <v>129</v>
      </c>
      <c r="G131" s="166" t="s">
        <v>307</v>
      </c>
      <c r="H131" s="166" t="s">
        <v>307</v>
      </c>
      <c r="I131" s="166" t="s">
        <v>308</v>
      </c>
      <c r="J131" s="18">
        <f>SUM(K131:V131)</f>
        <v>161</v>
      </c>
      <c r="K131" s="29"/>
      <c r="L131" s="168">
        <v>161</v>
      </c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169">
        <v>23.24</v>
      </c>
      <c r="X131" s="23">
        <f>J131*W131</f>
        <v>3741.64</v>
      </c>
      <c r="Y131" s="24"/>
      <c r="Z131" s="24"/>
      <c r="AA131" s="24"/>
      <c r="AB131" s="24"/>
      <c r="AC131" s="25"/>
      <c r="AE131" s="26"/>
    </row>
    <row r="132" spans="1:31" ht="51">
      <c r="A132" s="181">
        <v>119</v>
      </c>
      <c r="B132" s="13">
        <v>7</v>
      </c>
      <c r="C132" s="166" t="s">
        <v>344</v>
      </c>
      <c r="D132" s="166" t="s">
        <v>181</v>
      </c>
      <c r="E132" s="166" t="s">
        <v>122</v>
      </c>
      <c r="F132" s="166" t="s">
        <v>129</v>
      </c>
      <c r="G132" s="166" t="s">
        <v>307</v>
      </c>
      <c r="H132" s="166" t="s">
        <v>307</v>
      </c>
      <c r="I132" s="166" t="s">
        <v>308</v>
      </c>
      <c r="J132" s="18">
        <f>SUM(K132:V132)</f>
        <v>210</v>
      </c>
      <c r="K132" s="29"/>
      <c r="L132" s="168">
        <v>210</v>
      </c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169">
        <v>404.12</v>
      </c>
      <c r="X132" s="23">
        <f>J132*W132</f>
        <v>84865.2</v>
      </c>
      <c r="Y132" s="24"/>
      <c r="Z132" s="24"/>
      <c r="AA132" s="24"/>
      <c r="AB132" s="24"/>
      <c r="AC132" s="25"/>
      <c r="AE132" s="26"/>
    </row>
    <row r="133" spans="1:31" ht="51">
      <c r="A133" s="181">
        <v>120</v>
      </c>
      <c r="B133" s="13">
        <v>7</v>
      </c>
      <c r="C133" s="166" t="s">
        <v>254</v>
      </c>
      <c r="D133" s="166" t="s">
        <v>182</v>
      </c>
      <c r="E133" s="166" t="s">
        <v>122</v>
      </c>
      <c r="F133" s="166" t="s">
        <v>129</v>
      </c>
      <c r="G133" s="166" t="s">
        <v>307</v>
      </c>
      <c r="H133" s="166" t="s">
        <v>307</v>
      </c>
      <c r="I133" s="166" t="s">
        <v>308</v>
      </c>
      <c r="J133" s="18">
        <f>SUM(K133:V133)</f>
        <v>69</v>
      </c>
      <c r="K133" s="29"/>
      <c r="L133" s="168">
        <v>69</v>
      </c>
      <c r="M133" s="30"/>
      <c r="N133" s="29"/>
      <c r="O133" s="30"/>
      <c r="P133" s="29"/>
      <c r="Q133" s="30"/>
      <c r="R133" s="29"/>
      <c r="S133" s="29"/>
      <c r="T133" s="29"/>
      <c r="U133" s="29"/>
      <c r="V133" s="29"/>
      <c r="W133" s="169">
        <v>30.31</v>
      </c>
      <c r="X133" s="23">
        <f>J133*W133</f>
        <v>2091.39</v>
      </c>
      <c r="Y133" s="24"/>
      <c r="Z133" s="24"/>
      <c r="AA133" s="24"/>
      <c r="AB133" s="24"/>
      <c r="AC133" s="25"/>
      <c r="AE133" s="26"/>
    </row>
    <row r="134" spans="1:31" ht="51">
      <c r="A134" s="181">
        <v>121</v>
      </c>
      <c r="B134" s="13">
        <v>7</v>
      </c>
      <c r="C134" s="166" t="s">
        <v>227</v>
      </c>
      <c r="D134" s="166" t="s">
        <v>137</v>
      </c>
      <c r="E134" s="166" t="s">
        <v>122</v>
      </c>
      <c r="F134" s="166" t="s">
        <v>129</v>
      </c>
      <c r="G134" s="166" t="s">
        <v>307</v>
      </c>
      <c r="H134" s="166" t="s">
        <v>307</v>
      </c>
      <c r="I134" s="166" t="s">
        <v>308</v>
      </c>
      <c r="J134" s="18">
        <f>SUM(K134:V134)</f>
        <v>24</v>
      </c>
      <c r="K134" s="29"/>
      <c r="L134" s="168">
        <v>24</v>
      </c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169">
        <v>125.51</v>
      </c>
      <c r="X134" s="23">
        <f>J134*W134</f>
        <v>3012.2400000000002</v>
      </c>
      <c r="Y134" s="24"/>
      <c r="Z134" s="24"/>
      <c r="AA134" s="24"/>
      <c r="AB134" s="24"/>
      <c r="AC134" s="25"/>
      <c r="AE134" s="26"/>
    </row>
    <row r="135" spans="1:31" ht="51">
      <c r="A135" s="181">
        <v>122</v>
      </c>
      <c r="B135" s="13">
        <v>7</v>
      </c>
      <c r="C135" s="166" t="s">
        <v>298</v>
      </c>
      <c r="D135" s="166" t="s">
        <v>183</v>
      </c>
      <c r="E135" s="166" t="s">
        <v>122</v>
      </c>
      <c r="F135" s="166" t="s">
        <v>129</v>
      </c>
      <c r="G135" s="166" t="s">
        <v>307</v>
      </c>
      <c r="H135" s="166" t="s">
        <v>307</v>
      </c>
      <c r="I135" s="166" t="s">
        <v>308</v>
      </c>
      <c r="J135" s="18">
        <f>SUM(K135:V135)</f>
        <v>918</v>
      </c>
      <c r="K135" s="29"/>
      <c r="L135" s="168">
        <v>918</v>
      </c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169">
        <v>48.49</v>
      </c>
      <c r="X135" s="23">
        <f>J135*W135</f>
        <v>44513.82</v>
      </c>
      <c r="Y135" s="24"/>
      <c r="Z135" s="24"/>
      <c r="AA135" s="24"/>
      <c r="AB135" s="24"/>
      <c r="AC135" s="25"/>
      <c r="AE135" s="26"/>
    </row>
    <row r="136" spans="1:31" ht="51">
      <c r="A136" s="181">
        <v>123</v>
      </c>
      <c r="B136" s="13">
        <v>7</v>
      </c>
      <c r="C136" s="166" t="s">
        <v>252</v>
      </c>
      <c r="D136" s="166" t="s">
        <v>184</v>
      </c>
      <c r="E136" s="166" t="s">
        <v>122</v>
      </c>
      <c r="F136" s="166" t="s">
        <v>129</v>
      </c>
      <c r="G136" s="166" t="s">
        <v>307</v>
      </c>
      <c r="H136" s="166" t="s">
        <v>307</v>
      </c>
      <c r="I136" s="166" t="s">
        <v>308</v>
      </c>
      <c r="J136" s="18">
        <f>SUM(K136:V136)</f>
        <v>548</v>
      </c>
      <c r="K136" s="29"/>
      <c r="L136" s="168">
        <v>548</v>
      </c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169">
        <v>8.43</v>
      </c>
      <c r="X136" s="23">
        <f>J136*W136</f>
        <v>4619.6399999999994</v>
      </c>
      <c r="Y136" s="24"/>
      <c r="Z136" s="24"/>
      <c r="AA136" s="24"/>
      <c r="AB136" s="24"/>
      <c r="AC136" s="25"/>
      <c r="AE136" s="26"/>
    </row>
    <row r="137" spans="1:31" ht="51">
      <c r="A137" s="181">
        <v>124</v>
      </c>
      <c r="B137" s="13">
        <v>7</v>
      </c>
      <c r="C137" s="166" t="s">
        <v>299</v>
      </c>
      <c r="D137" s="167" t="s">
        <v>185</v>
      </c>
      <c r="E137" s="166" t="s">
        <v>122</v>
      </c>
      <c r="F137" s="166" t="s">
        <v>129</v>
      </c>
      <c r="G137" s="166" t="s">
        <v>307</v>
      </c>
      <c r="H137" s="166" t="s">
        <v>307</v>
      </c>
      <c r="I137" s="166" t="s">
        <v>308</v>
      </c>
      <c r="J137" s="18">
        <f>SUM(K137:V137)</f>
        <v>72</v>
      </c>
      <c r="K137" s="29"/>
      <c r="L137" s="168">
        <v>72</v>
      </c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169">
        <v>756.71</v>
      </c>
      <c r="X137" s="23">
        <f>J137*W137</f>
        <v>54483.12</v>
      </c>
      <c r="Y137" s="24"/>
      <c r="Z137" s="24"/>
      <c r="AA137" s="24"/>
      <c r="AB137" s="24"/>
      <c r="AC137" s="25"/>
      <c r="AE137" s="26"/>
    </row>
    <row r="138" spans="1:31" ht="51">
      <c r="A138" s="181">
        <v>125</v>
      </c>
      <c r="B138" s="13">
        <v>7</v>
      </c>
      <c r="C138" s="166" t="s">
        <v>242</v>
      </c>
      <c r="D138" s="167" t="s">
        <v>145</v>
      </c>
      <c r="E138" s="166" t="s">
        <v>122</v>
      </c>
      <c r="F138" s="166" t="s">
        <v>123</v>
      </c>
      <c r="G138" s="166" t="s">
        <v>307</v>
      </c>
      <c r="H138" s="166" t="s">
        <v>307</v>
      </c>
      <c r="I138" s="166" t="s">
        <v>308</v>
      </c>
      <c r="J138" s="18">
        <f>SUM(K138:V138)</f>
        <v>1</v>
      </c>
      <c r="K138" s="20"/>
      <c r="L138" s="168">
        <v>1</v>
      </c>
      <c r="M138" s="20"/>
      <c r="N138" s="19"/>
      <c r="O138" s="20"/>
      <c r="P138" s="20"/>
      <c r="Q138" s="21"/>
      <c r="R138" s="21"/>
      <c r="S138" s="21"/>
      <c r="T138" s="21"/>
      <c r="U138" s="21"/>
      <c r="V138" s="21"/>
      <c r="W138" s="169">
        <v>353.61</v>
      </c>
      <c r="X138" s="23">
        <f>J138*W138</f>
        <v>353.61</v>
      </c>
      <c r="Y138" s="24"/>
      <c r="Z138" s="24"/>
      <c r="AA138" s="24"/>
      <c r="AB138" s="24"/>
      <c r="AC138" s="25"/>
      <c r="AE138" s="26"/>
    </row>
    <row r="139" spans="1:31" ht="51">
      <c r="A139" s="181">
        <v>126</v>
      </c>
      <c r="B139" s="13">
        <v>7</v>
      </c>
      <c r="C139" s="166" t="s">
        <v>235</v>
      </c>
      <c r="D139" s="167" t="s">
        <v>147</v>
      </c>
      <c r="E139" s="166" t="s">
        <v>122</v>
      </c>
      <c r="F139" s="166" t="s">
        <v>123</v>
      </c>
      <c r="G139" s="166" t="s">
        <v>307</v>
      </c>
      <c r="H139" s="166" t="s">
        <v>307</v>
      </c>
      <c r="I139" s="166" t="s">
        <v>308</v>
      </c>
      <c r="J139" s="18">
        <f>SUM(K139:V139)</f>
        <v>18</v>
      </c>
      <c r="K139" s="19"/>
      <c r="L139" s="168">
        <v>18</v>
      </c>
      <c r="M139" s="19"/>
      <c r="N139" s="19"/>
      <c r="O139" s="19"/>
      <c r="P139" s="19"/>
      <c r="Q139" s="21"/>
      <c r="R139" s="21"/>
      <c r="S139" s="21"/>
      <c r="T139" s="21"/>
      <c r="U139" s="21"/>
      <c r="V139" s="21"/>
      <c r="W139" s="169">
        <v>353.61</v>
      </c>
      <c r="X139" s="23">
        <f>J139*W139</f>
        <v>6364.9800000000005</v>
      </c>
      <c r="Y139" s="24"/>
      <c r="Z139" s="24"/>
      <c r="AA139" s="24"/>
      <c r="AB139" s="24"/>
      <c r="AC139" s="25"/>
      <c r="AE139" s="26"/>
    </row>
    <row r="140" spans="1:31" ht="51">
      <c r="A140" s="181">
        <v>127</v>
      </c>
      <c r="B140" s="13">
        <v>7</v>
      </c>
      <c r="C140" s="166" t="s">
        <v>236</v>
      </c>
      <c r="D140" s="167" t="s">
        <v>148</v>
      </c>
      <c r="E140" s="166" t="s">
        <v>122</v>
      </c>
      <c r="F140" s="166" t="s">
        <v>123</v>
      </c>
      <c r="G140" s="166" t="s">
        <v>307</v>
      </c>
      <c r="H140" s="166" t="s">
        <v>307</v>
      </c>
      <c r="I140" s="166" t="s">
        <v>308</v>
      </c>
      <c r="J140" s="18">
        <f>SUM(K140:V140)</f>
        <v>3</v>
      </c>
      <c r="K140" s="19"/>
      <c r="L140" s="168">
        <v>3</v>
      </c>
      <c r="M140" s="19"/>
      <c r="N140" s="19"/>
      <c r="O140" s="19"/>
      <c r="P140" s="19"/>
      <c r="Q140" s="21"/>
      <c r="R140" s="21"/>
      <c r="S140" s="21"/>
      <c r="T140" s="21"/>
      <c r="U140" s="21"/>
      <c r="V140" s="21"/>
      <c r="W140" s="170">
        <v>274.60000000000002</v>
      </c>
      <c r="X140" s="23">
        <f>J140*W140</f>
        <v>823.80000000000007</v>
      </c>
      <c r="Y140" s="24"/>
      <c r="Z140" s="24"/>
      <c r="AA140" s="24"/>
      <c r="AB140" s="24"/>
      <c r="AC140" s="25"/>
      <c r="AE140" s="26"/>
    </row>
    <row r="141" spans="1:31" ht="51">
      <c r="A141" s="181">
        <v>128</v>
      </c>
      <c r="B141" s="13">
        <v>7</v>
      </c>
      <c r="C141" s="166" t="s">
        <v>238</v>
      </c>
      <c r="D141" s="167" t="s">
        <v>239</v>
      </c>
      <c r="E141" s="166" t="s">
        <v>122</v>
      </c>
      <c r="F141" s="166" t="s">
        <v>123</v>
      </c>
      <c r="G141" s="166" t="s">
        <v>307</v>
      </c>
      <c r="H141" s="166" t="s">
        <v>307</v>
      </c>
      <c r="I141" s="166" t="s">
        <v>308</v>
      </c>
      <c r="J141" s="18">
        <f>SUM(K141:V141)</f>
        <v>3</v>
      </c>
      <c r="K141" s="20"/>
      <c r="L141" s="168">
        <v>3</v>
      </c>
      <c r="M141" s="20"/>
      <c r="N141" s="19"/>
      <c r="O141" s="20"/>
      <c r="P141" s="20"/>
      <c r="Q141" s="21"/>
      <c r="R141" s="21"/>
      <c r="S141" s="21"/>
      <c r="T141" s="21"/>
      <c r="U141" s="21"/>
      <c r="V141" s="21"/>
      <c r="W141" s="170">
        <v>176.8</v>
      </c>
      <c r="X141" s="23">
        <f>J141*W141</f>
        <v>530.40000000000009</v>
      </c>
      <c r="Y141" s="24"/>
      <c r="Z141" s="24"/>
      <c r="AA141" s="24"/>
      <c r="AB141" s="24"/>
      <c r="AC141" s="25"/>
      <c r="AE141" s="26"/>
    </row>
    <row r="142" spans="1:31" ht="51">
      <c r="A142" s="181">
        <v>129</v>
      </c>
      <c r="B142" s="13">
        <v>7</v>
      </c>
      <c r="C142" s="166" t="s">
        <v>270</v>
      </c>
      <c r="D142" s="167" t="s">
        <v>149</v>
      </c>
      <c r="E142" s="166" t="s">
        <v>122</v>
      </c>
      <c r="F142" s="166" t="s">
        <v>123</v>
      </c>
      <c r="G142" s="166" t="s">
        <v>307</v>
      </c>
      <c r="H142" s="166" t="s">
        <v>307</v>
      </c>
      <c r="I142" s="166" t="s">
        <v>308</v>
      </c>
      <c r="J142" s="18">
        <f>SUM(K142:V142)</f>
        <v>12</v>
      </c>
      <c r="K142" s="19"/>
      <c r="L142" s="168">
        <v>12</v>
      </c>
      <c r="M142" s="20"/>
      <c r="N142" s="20"/>
      <c r="O142" s="20"/>
      <c r="P142" s="20"/>
      <c r="Q142" s="21"/>
      <c r="R142" s="21"/>
      <c r="S142" s="21"/>
      <c r="T142" s="21"/>
      <c r="U142" s="21"/>
      <c r="V142" s="21"/>
      <c r="W142" s="169">
        <v>131.34</v>
      </c>
      <c r="X142" s="23">
        <f>J142*W142</f>
        <v>1576.08</v>
      </c>
      <c r="Y142" s="24"/>
      <c r="Z142" s="24"/>
      <c r="AA142" s="24"/>
      <c r="AB142" s="24"/>
      <c r="AC142" s="25"/>
      <c r="AE142" s="26"/>
    </row>
    <row r="143" spans="1:31" ht="51">
      <c r="A143" s="181">
        <v>130</v>
      </c>
      <c r="B143" s="13">
        <v>7</v>
      </c>
      <c r="C143" s="166" t="s">
        <v>237</v>
      </c>
      <c r="D143" s="167" t="s">
        <v>309</v>
      </c>
      <c r="E143" s="166" t="s">
        <v>122</v>
      </c>
      <c r="F143" s="166" t="s">
        <v>123</v>
      </c>
      <c r="G143" s="166" t="s">
        <v>307</v>
      </c>
      <c r="H143" s="166" t="s">
        <v>307</v>
      </c>
      <c r="I143" s="166" t="s">
        <v>308</v>
      </c>
      <c r="J143" s="18">
        <f>SUM(K143:V143)</f>
        <v>9</v>
      </c>
      <c r="K143" s="19"/>
      <c r="L143" s="168">
        <v>9</v>
      </c>
      <c r="M143" s="20"/>
      <c r="N143" s="20"/>
      <c r="O143" s="19"/>
      <c r="P143" s="20"/>
      <c r="Q143" s="21"/>
      <c r="R143" s="21"/>
      <c r="S143" s="21"/>
      <c r="T143" s="21"/>
      <c r="U143" s="21"/>
      <c r="V143" s="21"/>
      <c r="W143" s="169">
        <v>78.75</v>
      </c>
      <c r="X143" s="23">
        <f>J143*W143</f>
        <v>708.75</v>
      </c>
      <c r="Y143" s="24"/>
      <c r="Z143" s="24"/>
      <c r="AA143" s="24"/>
      <c r="AB143" s="24"/>
      <c r="AC143" s="25"/>
      <c r="AE143" s="26"/>
    </row>
    <row r="144" spans="1:31" ht="51">
      <c r="A144" s="181">
        <v>131</v>
      </c>
      <c r="B144" s="13">
        <v>7</v>
      </c>
      <c r="C144" s="166" t="s">
        <v>237</v>
      </c>
      <c r="D144" s="167" t="s">
        <v>310</v>
      </c>
      <c r="E144" s="166" t="s">
        <v>122</v>
      </c>
      <c r="F144" s="166" t="s">
        <v>123</v>
      </c>
      <c r="G144" s="166" t="s">
        <v>307</v>
      </c>
      <c r="H144" s="166" t="s">
        <v>307</v>
      </c>
      <c r="I144" s="166" t="s">
        <v>308</v>
      </c>
      <c r="J144" s="18">
        <f>SUM(K144:V144)</f>
        <v>23</v>
      </c>
      <c r="K144" s="20"/>
      <c r="L144" s="168">
        <v>23</v>
      </c>
      <c r="M144" s="20"/>
      <c r="N144" s="20"/>
      <c r="O144" s="19"/>
      <c r="P144" s="19"/>
      <c r="Q144" s="21"/>
      <c r="R144" s="21"/>
      <c r="S144" s="21"/>
      <c r="T144" s="21"/>
      <c r="U144" s="21"/>
      <c r="V144" s="21"/>
      <c r="W144" s="169">
        <v>78.75</v>
      </c>
      <c r="X144" s="23">
        <f>J144*W144</f>
        <v>1811.25</v>
      </c>
      <c r="Y144" s="24"/>
      <c r="Z144" s="24"/>
      <c r="AA144" s="24"/>
      <c r="AB144" s="24"/>
      <c r="AC144" s="25"/>
      <c r="AE144" s="26"/>
    </row>
    <row r="145" spans="1:31" ht="51">
      <c r="A145" s="181">
        <v>132</v>
      </c>
      <c r="B145" s="13">
        <v>7</v>
      </c>
      <c r="C145" s="166" t="s">
        <v>311</v>
      </c>
      <c r="D145" s="167" t="s">
        <v>150</v>
      </c>
      <c r="E145" s="166" t="s">
        <v>122</v>
      </c>
      <c r="F145" s="166" t="s">
        <v>123</v>
      </c>
      <c r="G145" s="166" t="s">
        <v>307</v>
      </c>
      <c r="H145" s="166" t="s">
        <v>307</v>
      </c>
      <c r="I145" s="166" t="s">
        <v>308</v>
      </c>
      <c r="J145" s="18">
        <f>SUM(K145:V145)</f>
        <v>5</v>
      </c>
      <c r="K145" s="20"/>
      <c r="L145" s="168">
        <v>5</v>
      </c>
      <c r="M145" s="20"/>
      <c r="N145" s="20"/>
      <c r="O145" s="19"/>
      <c r="P145" s="20"/>
      <c r="Q145" s="21"/>
      <c r="R145" s="21"/>
      <c r="S145" s="21"/>
      <c r="T145" s="21"/>
      <c r="U145" s="21"/>
      <c r="V145" s="21"/>
      <c r="W145" s="171">
        <v>100</v>
      </c>
      <c r="X145" s="23">
        <f>J145*W145</f>
        <v>500</v>
      </c>
      <c r="Y145" s="24"/>
      <c r="Z145" s="24"/>
      <c r="AA145" s="24"/>
      <c r="AB145" s="24"/>
      <c r="AC145" s="25"/>
      <c r="AE145" s="26"/>
    </row>
    <row r="146" spans="1:31">
      <c r="A146" s="181">
        <v>133</v>
      </c>
      <c r="B146" s="13">
        <v>7</v>
      </c>
      <c r="C146" s="27"/>
      <c r="D146" s="28"/>
      <c r="E146" s="28"/>
      <c r="F146" s="28"/>
      <c r="G146" s="166" t="s">
        <v>307</v>
      </c>
      <c r="H146" s="28"/>
      <c r="I146" s="28"/>
      <c r="J146" s="18"/>
      <c r="K146" s="29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180" t="s">
        <v>261</v>
      </c>
      <c r="X146" s="32">
        <f>SUM(X112:X145)</f>
        <v>428024.34</v>
      </c>
      <c r="Y146" s="24"/>
      <c r="Z146" s="24"/>
      <c r="AA146" s="24"/>
      <c r="AB146" s="24"/>
      <c r="AC146" s="25"/>
      <c r="AE146" s="26"/>
    </row>
    <row r="147" spans="1:31" ht="33.75">
      <c r="A147" s="181">
        <v>134</v>
      </c>
      <c r="B147" s="13">
        <v>8</v>
      </c>
      <c r="C147" s="188" t="s">
        <v>236</v>
      </c>
      <c r="D147" s="153" t="s">
        <v>148</v>
      </c>
      <c r="E147" s="188" t="s">
        <v>122</v>
      </c>
      <c r="F147" s="188" t="s">
        <v>123</v>
      </c>
      <c r="G147" s="153" t="s">
        <v>345</v>
      </c>
      <c r="H147" s="153" t="s">
        <v>345</v>
      </c>
      <c r="I147" s="153" t="s">
        <v>346</v>
      </c>
      <c r="J147" s="18">
        <f t="shared" ref="J146:J162" si="3">SUM(K147:V147)</f>
        <v>4</v>
      </c>
      <c r="K147" s="29"/>
      <c r="L147" s="189">
        <v>4</v>
      </c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191">
        <v>274.60000000000002</v>
      </c>
      <c r="X147" s="23">
        <f>J147*W147</f>
        <v>1098.4000000000001</v>
      </c>
      <c r="Y147" s="24"/>
      <c r="Z147" s="24"/>
      <c r="AA147" s="24"/>
      <c r="AB147" s="24"/>
      <c r="AC147" s="25"/>
      <c r="AE147" s="26"/>
    </row>
    <row r="148" spans="1:31" ht="33.75">
      <c r="A148" s="181">
        <v>135</v>
      </c>
      <c r="B148" s="13">
        <v>8</v>
      </c>
      <c r="C148" s="188" t="s">
        <v>238</v>
      </c>
      <c r="D148" s="153" t="s">
        <v>239</v>
      </c>
      <c r="E148" s="188" t="s">
        <v>122</v>
      </c>
      <c r="F148" s="188" t="s">
        <v>123</v>
      </c>
      <c r="G148" s="153" t="s">
        <v>345</v>
      </c>
      <c r="H148" s="153" t="s">
        <v>345</v>
      </c>
      <c r="I148" s="153" t="s">
        <v>346</v>
      </c>
      <c r="J148" s="18">
        <f t="shared" si="3"/>
        <v>29</v>
      </c>
      <c r="K148" s="29"/>
      <c r="L148" s="189">
        <v>29</v>
      </c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191">
        <v>176.8</v>
      </c>
      <c r="X148" s="23">
        <f t="shared" ref="X148:X162" si="4">J148*W148</f>
        <v>5127.2000000000007</v>
      </c>
      <c r="Y148" s="24"/>
      <c r="Z148" s="24"/>
      <c r="AA148" s="24"/>
      <c r="AB148" s="24"/>
      <c r="AC148" s="25"/>
      <c r="AE148" s="26"/>
    </row>
    <row r="149" spans="1:31" ht="33.75">
      <c r="A149" s="181">
        <v>136</v>
      </c>
      <c r="B149" s="13">
        <v>8</v>
      </c>
      <c r="C149" s="188" t="s">
        <v>347</v>
      </c>
      <c r="D149" s="153" t="s">
        <v>348</v>
      </c>
      <c r="E149" s="188" t="s">
        <v>122</v>
      </c>
      <c r="F149" s="188" t="s">
        <v>123</v>
      </c>
      <c r="G149" s="153" t="s">
        <v>345</v>
      </c>
      <c r="H149" s="153" t="s">
        <v>345</v>
      </c>
      <c r="I149" s="153" t="s">
        <v>346</v>
      </c>
      <c r="J149" s="18">
        <f t="shared" si="3"/>
        <v>1</v>
      </c>
      <c r="K149" s="29"/>
      <c r="L149" s="189">
        <v>1</v>
      </c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192">
        <v>2652.04</v>
      </c>
      <c r="X149" s="23">
        <f t="shared" si="4"/>
        <v>2652.04</v>
      </c>
      <c r="Y149" s="24"/>
      <c r="Z149" s="24"/>
      <c r="AA149" s="24"/>
      <c r="AB149" s="24"/>
      <c r="AC149" s="25"/>
      <c r="AE149" s="26"/>
    </row>
    <row r="150" spans="1:31" ht="33.75">
      <c r="A150" s="181">
        <v>137</v>
      </c>
      <c r="B150" s="13">
        <v>8</v>
      </c>
      <c r="C150" s="188" t="s">
        <v>317</v>
      </c>
      <c r="D150" s="153" t="s">
        <v>318</v>
      </c>
      <c r="E150" s="188" t="s">
        <v>122</v>
      </c>
      <c r="F150" s="188" t="s">
        <v>123</v>
      </c>
      <c r="G150" s="153" t="s">
        <v>345</v>
      </c>
      <c r="H150" s="153" t="s">
        <v>345</v>
      </c>
      <c r="I150" s="153" t="s">
        <v>346</v>
      </c>
      <c r="J150" s="18">
        <f t="shared" si="3"/>
        <v>1</v>
      </c>
      <c r="K150" s="29"/>
      <c r="L150" s="189">
        <v>1</v>
      </c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192">
        <v>2226.02</v>
      </c>
      <c r="X150" s="23">
        <f t="shared" si="4"/>
        <v>2226.02</v>
      </c>
      <c r="Y150" s="24"/>
      <c r="Z150" s="24"/>
      <c r="AA150" s="24"/>
      <c r="AB150" s="24"/>
      <c r="AC150" s="25"/>
      <c r="AE150" s="26"/>
    </row>
    <row r="151" spans="1:31" ht="33.75">
      <c r="A151" s="181">
        <v>138</v>
      </c>
      <c r="B151" s="13">
        <v>8</v>
      </c>
      <c r="C151" s="188" t="s">
        <v>349</v>
      </c>
      <c r="D151" s="153" t="s">
        <v>350</v>
      </c>
      <c r="E151" s="188" t="s">
        <v>122</v>
      </c>
      <c r="F151" s="188" t="s">
        <v>123</v>
      </c>
      <c r="G151" s="153" t="s">
        <v>345</v>
      </c>
      <c r="H151" s="153" t="s">
        <v>345</v>
      </c>
      <c r="I151" s="153" t="s">
        <v>346</v>
      </c>
      <c r="J151" s="18">
        <f t="shared" si="3"/>
        <v>1</v>
      </c>
      <c r="K151" s="29"/>
      <c r="L151" s="189">
        <v>1</v>
      </c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192">
        <v>2652.04</v>
      </c>
      <c r="X151" s="23">
        <f t="shared" si="4"/>
        <v>2652.04</v>
      </c>
      <c r="Y151" s="24"/>
      <c r="Z151" s="24"/>
      <c r="AA151" s="24"/>
      <c r="AB151" s="24"/>
      <c r="AC151" s="25"/>
      <c r="AE151" s="26"/>
    </row>
    <row r="152" spans="1:31" ht="33.75">
      <c r="A152" s="181">
        <v>139</v>
      </c>
      <c r="B152" s="13">
        <v>8</v>
      </c>
      <c r="C152" s="188" t="s">
        <v>351</v>
      </c>
      <c r="D152" s="153" t="s">
        <v>352</v>
      </c>
      <c r="E152" s="188" t="s">
        <v>122</v>
      </c>
      <c r="F152" s="188" t="s">
        <v>129</v>
      </c>
      <c r="G152" s="153" t="s">
        <v>345</v>
      </c>
      <c r="H152" s="153" t="s">
        <v>345</v>
      </c>
      <c r="I152" s="153" t="s">
        <v>346</v>
      </c>
      <c r="J152" s="18">
        <f t="shared" si="3"/>
        <v>16</v>
      </c>
      <c r="K152" s="29"/>
      <c r="L152" s="189">
        <v>16</v>
      </c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192">
        <v>1800.93</v>
      </c>
      <c r="X152" s="23">
        <f t="shared" si="4"/>
        <v>28814.880000000001</v>
      </c>
      <c r="Y152" s="24"/>
      <c r="Z152" s="24"/>
      <c r="AA152" s="24"/>
      <c r="AB152" s="24"/>
      <c r="AC152" s="25"/>
      <c r="AE152" s="26"/>
    </row>
    <row r="153" spans="1:31" ht="33.75">
      <c r="A153" s="181">
        <v>140</v>
      </c>
      <c r="B153" s="13">
        <v>8</v>
      </c>
      <c r="C153" s="188" t="s">
        <v>337</v>
      </c>
      <c r="D153" s="153" t="s">
        <v>338</v>
      </c>
      <c r="E153" s="188" t="s">
        <v>122</v>
      </c>
      <c r="F153" s="188" t="s">
        <v>129</v>
      </c>
      <c r="G153" s="153" t="s">
        <v>345</v>
      </c>
      <c r="H153" s="153" t="s">
        <v>345</v>
      </c>
      <c r="I153" s="153" t="s">
        <v>346</v>
      </c>
      <c r="J153" s="18">
        <f t="shared" si="3"/>
        <v>39</v>
      </c>
      <c r="K153" s="29"/>
      <c r="L153" s="189">
        <v>39</v>
      </c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193">
        <v>344.75</v>
      </c>
      <c r="X153" s="23">
        <f t="shared" si="4"/>
        <v>13445.25</v>
      </c>
      <c r="Y153" s="24"/>
      <c r="Z153" s="24"/>
      <c r="AA153" s="24"/>
      <c r="AB153" s="24"/>
      <c r="AC153" s="25"/>
      <c r="AE153" s="26"/>
    </row>
    <row r="154" spans="1:31" ht="33.75">
      <c r="A154" s="181">
        <v>141</v>
      </c>
      <c r="B154" s="13">
        <v>8</v>
      </c>
      <c r="C154" s="188" t="s">
        <v>277</v>
      </c>
      <c r="D154" s="153" t="s">
        <v>278</v>
      </c>
      <c r="E154" s="188" t="s">
        <v>122</v>
      </c>
      <c r="F154" s="188" t="s">
        <v>129</v>
      </c>
      <c r="G154" s="153" t="s">
        <v>345</v>
      </c>
      <c r="H154" s="153" t="s">
        <v>345</v>
      </c>
      <c r="I154" s="153" t="s">
        <v>346</v>
      </c>
      <c r="J154" s="18">
        <f t="shared" si="3"/>
        <v>3</v>
      </c>
      <c r="K154" s="29"/>
      <c r="L154" s="189">
        <v>3</v>
      </c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193">
        <v>446.67</v>
      </c>
      <c r="X154" s="23">
        <f t="shared" si="4"/>
        <v>1340.01</v>
      </c>
      <c r="Y154" s="24"/>
      <c r="Z154" s="24"/>
      <c r="AA154" s="24"/>
      <c r="AB154" s="24"/>
      <c r="AC154" s="25"/>
      <c r="AE154" s="26"/>
    </row>
    <row r="155" spans="1:31" ht="33.75">
      <c r="A155" s="181">
        <v>142</v>
      </c>
      <c r="B155" s="13">
        <v>8</v>
      </c>
      <c r="C155" s="188" t="s">
        <v>234</v>
      </c>
      <c r="D155" s="153" t="s">
        <v>157</v>
      </c>
      <c r="E155" s="188" t="s">
        <v>122</v>
      </c>
      <c r="F155" s="188" t="s">
        <v>123</v>
      </c>
      <c r="G155" s="153" t="s">
        <v>345</v>
      </c>
      <c r="H155" s="153" t="s">
        <v>345</v>
      </c>
      <c r="I155" s="153" t="s">
        <v>346</v>
      </c>
      <c r="J155" s="18">
        <f t="shared" si="3"/>
        <v>35</v>
      </c>
      <c r="K155" s="29"/>
      <c r="L155" s="189">
        <v>35</v>
      </c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193">
        <v>139.29</v>
      </c>
      <c r="X155" s="23">
        <f t="shared" si="4"/>
        <v>4875.1499999999996</v>
      </c>
      <c r="Y155" s="24"/>
      <c r="Z155" s="24"/>
      <c r="AA155" s="24"/>
      <c r="AB155" s="24"/>
      <c r="AC155" s="25"/>
      <c r="AE155" s="26"/>
    </row>
    <row r="156" spans="1:31" ht="33.75">
      <c r="A156" s="181">
        <v>143</v>
      </c>
      <c r="B156" s="13">
        <v>8</v>
      </c>
      <c r="C156" s="188" t="s">
        <v>353</v>
      </c>
      <c r="D156" s="153" t="s">
        <v>354</v>
      </c>
      <c r="E156" s="188" t="s">
        <v>122</v>
      </c>
      <c r="F156" s="188" t="s">
        <v>123</v>
      </c>
      <c r="G156" s="153" t="s">
        <v>345</v>
      </c>
      <c r="H156" s="153" t="s">
        <v>345</v>
      </c>
      <c r="I156" s="153" t="s">
        <v>346</v>
      </c>
      <c r="J156" s="18">
        <f t="shared" si="3"/>
        <v>71</v>
      </c>
      <c r="K156" s="29"/>
      <c r="L156" s="189">
        <v>71</v>
      </c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192">
        <v>2616.6799999999998</v>
      </c>
      <c r="X156" s="23">
        <f t="shared" si="4"/>
        <v>185784.28</v>
      </c>
      <c r="Y156" s="24"/>
      <c r="Z156" s="24"/>
      <c r="AA156" s="24"/>
      <c r="AB156" s="24"/>
      <c r="AC156" s="25"/>
      <c r="AE156" s="26"/>
    </row>
    <row r="157" spans="1:31" ht="33.75">
      <c r="A157" s="181">
        <v>144</v>
      </c>
      <c r="B157" s="13">
        <v>8</v>
      </c>
      <c r="C157" s="188" t="s">
        <v>290</v>
      </c>
      <c r="D157" s="153" t="s">
        <v>291</v>
      </c>
      <c r="E157" s="188" t="s">
        <v>122</v>
      </c>
      <c r="F157" s="188" t="s">
        <v>129</v>
      </c>
      <c r="G157" s="153" t="s">
        <v>345</v>
      </c>
      <c r="H157" s="153" t="s">
        <v>345</v>
      </c>
      <c r="I157" s="153" t="s">
        <v>346</v>
      </c>
      <c r="J157" s="18">
        <f t="shared" si="3"/>
        <v>33</v>
      </c>
      <c r="K157" s="29"/>
      <c r="L157" s="189">
        <v>33</v>
      </c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193">
        <v>98.62</v>
      </c>
      <c r="X157" s="23">
        <f t="shared" si="4"/>
        <v>3254.46</v>
      </c>
      <c r="Y157" s="24"/>
      <c r="Z157" s="24"/>
      <c r="AA157" s="24"/>
      <c r="AB157" s="24"/>
      <c r="AC157" s="25"/>
      <c r="AE157" s="26"/>
    </row>
    <row r="158" spans="1:31" ht="33.75">
      <c r="A158" s="181">
        <v>145</v>
      </c>
      <c r="B158" s="13">
        <v>8</v>
      </c>
      <c r="C158" s="188" t="s">
        <v>293</v>
      </c>
      <c r="D158" s="153" t="s">
        <v>172</v>
      </c>
      <c r="E158" s="188" t="s">
        <v>122</v>
      </c>
      <c r="F158" s="188" t="s">
        <v>129</v>
      </c>
      <c r="G158" s="153" t="s">
        <v>345</v>
      </c>
      <c r="H158" s="153" t="s">
        <v>345</v>
      </c>
      <c r="I158" s="153" t="s">
        <v>346</v>
      </c>
      <c r="J158" s="18">
        <f t="shared" si="3"/>
        <v>2</v>
      </c>
      <c r="K158" s="29"/>
      <c r="L158" s="189">
        <v>2</v>
      </c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189">
        <v>595</v>
      </c>
      <c r="X158" s="23">
        <f t="shared" si="4"/>
        <v>1190</v>
      </c>
      <c r="Y158" s="24"/>
      <c r="Z158" s="24"/>
      <c r="AA158" s="24"/>
      <c r="AB158" s="24"/>
      <c r="AC158" s="25"/>
      <c r="AE158" s="26"/>
    </row>
    <row r="159" spans="1:31" ht="33.75">
      <c r="A159" s="181">
        <v>146</v>
      </c>
      <c r="B159" s="13">
        <v>8</v>
      </c>
      <c r="C159" s="188" t="s">
        <v>216</v>
      </c>
      <c r="D159" s="153" t="s">
        <v>132</v>
      </c>
      <c r="E159" s="188" t="s">
        <v>122</v>
      </c>
      <c r="F159" s="188" t="s">
        <v>129</v>
      </c>
      <c r="G159" s="153" t="s">
        <v>345</v>
      </c>
      <c r="H159" s="153" t="s">
        <v>345</v>
      </c>
      <c r="I159" s="153" t="s">
        <v>346</v>
      </c>
      <c r="J159" s="18">
        <f t="shared" si="3"/>
        <v>878</v>
      </c>
      <c r="K159" s="29"/>
      <c r="L159" s="189">
        <v>878</v>
      </c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191">
        <v>29.8</v>
      </c>
      <c r="X159" s="23">
        <f t="shared" si="4"/>
        <v>26164.400000000001</v>
      </c>
      <c r="Y159" s="24"/>
      <c r="Z159" s="24"/>
      <c r="AA159" s="24"/>
      <c r="AB159" s="24"/>
      <c r="AC159" s="25"/>
      <c r="AE159" s="26"/>
    </row>
    <row r="160" spans="1:31" ht="33.75">
      <c r="A160" s="181">
        <v>147</v>
      </c>
      <c r="B160" s="13">
        <v>8</v>
      </c>
      <c r="C160" s="188" t="s">
        <v>226</v>
      </c>
      <c r="D160" s="153" t="s">
        <v>136</v>
      </c>
      <c r="E160" s="188" t="s">
        <v>122</v>
      </c>
      <c r="F160" s="188" t="s">
        <v>129</v>
      </c>
      <c r="G160" s="153" t="s">
        <v>345</v>
      </c>
      <c r="H160" s="153" t="s">
        <v>345</v>
      </c>
      <c r="I160" s="153" t="s">
        <v>346</v>
      </c>
      <c r="J160" s="18">
        <f t="shared" si="3"/>
        <v>94</v>
      </c>
      <c r="K160" s="29"/>
      <c r="L160" s="189">
        <v>94</v>
      </c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193">
        <v>35.71</v>
      </c>
      <c r="X160" s="23">
        <f t="shared" si="4"/>
        <v>3356.7400000000002</v>
      </c>
      <c r="Y160" s="24"/>
      <c r="Z160" s="24"/>
      <c r="AA160" s="24"/>
      <c r="AB160" s="24"/>
      <c r="AC160" s="25"/>
      <c r="AE160" s="26"/>
    </row>
    <row r="161" spans="1:37" ht="33.75">
      <c r="A161" s="181">
        <v>148</v>
      </c>
      <c r="B161" s="13">
        <v>8</v>
      </c>
      <c r="C161" s="188" t="s">
        <v>252</v>
      </c>
      <c r="D161" s="153" t="s">
        <v>184</v>
      </c>
      <c r="E161" s="188" t="s">
        <v>122</v>
      </c>
      <c r="F161" s="188" t="s">
        <v>129</v>
      </c>
      <c r="G161" s="153" t="s">
        <v>345</v>
      </c>
      <c r="H161" s="153" t="s">
        <v>345</v>
      </c>
      <c r="I161" s="153" t="s">
        <v>346</v>
      </c>
      <c r="J161" s="18">
        <f t="shared" si="3"/>
        <v>1421</v>
      </c>
      <c r="K161" s="29"/>
      <c r="L161" s="190">
        <v>1421</v>
      </c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193">
        <v>8.43</v>
      </c>
      <c r="X161" s="23">
        <f t="shared" si="4"/>
        <v>11979.029999999999</v>
      </c>
      <c r="Y161" s="24"/>
      <c r="Z161" s="24"/>
      <c r="AA161" s="24"/>
      <c r="AB161" s="24"/>
      <c r="AC161" s="25"/>
      <c r="AE161" s="26"/>
    </row>
    <row r="162" spans="1:37" ht="33.75">
      <c r="A162" s="181">
        <v>149</v>
      </c>
      <c r="B162" s="13">
        <v>8</v>
      </c>
      <c r="C162" s="188" t="s">
        <v>299</v>
      </c>
      <c r="D162" s="153" t="s">
        <v>185</v>
      </c>
      <c r="E162" s="188" t="s">
        <v>122</v>
      </c>
      <c r="F162" s="188" t="s">
        <v>129</v>
      </c>
      <c r="G162" s="153" t="s">
        <v>345</v>
      </c>
      <c r="H162" s="153" t="s">
        <v>345</v>
      </c>
      <c r="I162" s="153" t="s">
        <v>346</v>
      </c>
      <c r="J162" s="18">
        <f t="shared" si="3"/>
        <v>125</v>
      </c>
      <c r="K162" s="29"/>
      <c r="L162" s="189">
        <v>125</v>
      </c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193">
        <v>756.71</v>
      </c>
      <c r="X162" s="23">
        <f t="shared" si="4"/>
        <v>94588.75</v>
      </c>
      <c r="Y162" s="24"/>
      <c r="Z162" s="24"/>
      <c r="AA162" s="24"/>
      <c r="AB162" s="24"/>
      <c r="AC162" s="25"/>
      <c r="AE162" s="26"/>
    </row>
    <row r="163" spans="1:37">
      <c r="A163" s="186"/>
      <c r="B163" s="13"/>
      <c r="C163" s="27"/>
      <c r="D163" s="28"/>
      <c r="E163" s="28"/>
      <c r="F163" s="28"/>
      <c r="G163" s="166"/>
      <c r="H163" s="28"/>
      <c r="I163" s="28"/>
      <c r="J163" s="18"/>
      <c r="K163" s="29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180" t="s">
        <v>262</v>
      </c>
      <c r="X163" s="32">
        <f>SUM(X147:X162)</f>
        <v>388548.65</v>
      </c>
      <c r="Y163" s="187"/>
      <c r="Z163" s="187"/>
      <c r="AA163" s="187"/>
      <c r="AB163" s="187"/>
      <c r="AC163" s="36"/>
      <c r="AE163" s="26"/>
    </row>
    <row r="164" spans="1:37" ht="13.5" thickBot="1">
      <c r="A164" s="182"/>
      <c r="B164" s="34"/>
      <c r="C164" s="33"/>
      <c r="D164" s="34"/>
      <c r="E164" s="34"/>
      <c r="F164" s="34"/>
      <c r="G164" s="118"/>
      <c r="H164" s="118"/>
      <c r="I164" s="118"/>
      <c r="J164" s="118"/>
      <c r="K164" s="35"/>
      <c r="L164" s="125"/>
      <c r="M164" s="125"/>
      <c r="N164" s="35"/>
      <c r="O164" s="35"/>
      <c r="P164" s="35"/>
      <c r="Q164" s="35"/>
      <c r="R164" s="35"/>
      <c r="S164" s="35"/>
      <c r="T164" s="35"/>
      <c r="U164" s="35"/>
      <c r="V164" s="35"/>
      <c r="W164" s="34"/>
      <c r="X164" s="34"/>
      <c r="Y164" s="34"/>
      <c r="Z164" s="34"/>
      <c r="AA164" s="34"/>
      <c r="AB164" s="34"/>
      <c r="AC164" s="34"/>
      <c r="AF164" s="36"/>
      <c r="AG164" s="36"/>
      <c r="AH164" s="36"/>
      <c r="AI164" s="36"/>
      <c r="AJ164" s="36"/>
      <c r="AK164" s="36"/>
    </row>
    <row r="165" spans="1:37" ht="13.5" thickBot="1">
      <c r="A165" s="120" t="s">
        <v>23</v>
      </c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  <c r="AA165" s="121"/>
      <c r="AB165" s="121"/>
      <c r="AC165" s="122"/>
      <c r="AF165" s="36"/>
      <c r="AG165" s="37"/>
      <c r="AH165" s="37"/>
      <c r="AI165" s="37"/>
      <c r="AJ165" s="36"/>
      <c r="AK165" s="36"/>
    </row>
    <row r="166" spans="1:37" ht="13.5" thickBot="1">
      <c r="A166" s="109" t="s">
        <v>24</v>
      </c>
      <c r="B166" s="110"/>
      <c r="C166" s="110"/>
      <c r="D166" s="110"/>
      <c r="E166" s="111" t="s">
        <v>263</v>
      </c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3"/>
      <c r="AF166" s="36"/>
      <c r="AG166" s="36"/>
      <c r="AH166" s="36"/>
      <c r="AI166" s="36"/>
      <c r="AJ166" s="36"/>
      <c r="AK166" s="36"/>
    </row>
    <row r="167" spans="1:37" ht="13.5" thickBot="1">
      <c r="A167" s="109" t="s">
        <v>25</v>
      </c>
      <c r="B167" s="110"/>
      <c r="C167" s="110"/>
      <c r="D167" s="110"/>
      <c r="E167" s="111" t="s">
        <v>26</v>
      </c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3"/>
      <c r="AF167" s="36"/>
      <c r="AG167" s="36"/>
      <c r="AH167" s="36"/>
      <c r="AI167" s="36"/>
      <c r="AJ167" s="36"/>
      <c r="AK167" s="36"/>
    </row>
    <row r="168" spans="1:37" ht="13.5" thickBot="1">
      <c r="A168" s="109" t="s">
        <v>27</v>
      </c>
      <c r="B168" s="110"/>
      <c r="C168" s="110"/>
      <c r="D168" s="110"/>
      <c r="E168" s="111" t="s">
        <v>28</v>
      </c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3"/>
      <c r="AF168" s="36"/>
      <c r="AG168" s="36"/>
      <c r="AH168" s="36"/>
      <c r="AI168" s="36"/>
      <c r="AJ168" s="36"/>
      <c r="AK168" s="36"/>
    </row>
    <row r="169" spans="1:37" ht="13.5" thickBot="1">
      <c r="A169" s="109" t="s">
        <v>29</v>
      </c>
      <c r="B169" s="110"/>
      <c r="C169" s="110"/>
      <c r="D169" s="110"/>
      <c r="E169" s="111" t="s">
        <v>30</v>
      </c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3"/>
    </row>
    <row r="170" spans="1:37" ht="13.5" thickBot="1">
      <c r="A170" s="109" t="s">
        <v>31</v>
      </c>
      <c r="B170" s="110"/>
      <c r="C170" s="110"/>
      <c r="D170" s="110"/>
      <c r="E170" s="111" t="s">
        <v>32</v>
      </c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3"/>
    </row>
    <row r="171" spans="1:37" ht="13.5" thickBot="1">
      <c r="A171" s="183"/>
      <c r="B171" s="41"/>
      <c r="C171" s="38"/>
      <c r="D171" s="41"/>
      <c r="E171" s="39"/>
      <c r="F171" s="41"/>
      <c r="G171" s="123"/>
      <c r="H171" s="123"/>
      <c r="I171" s="123"/>
      <c r="J171" s="123"/>
      <c r="K171" s="124"/>
      <c r="L171" s="124"/>
      <c r="M171" s="124"/>
      <c r="N171" s="124"/>
      <c r="O171" s="124"/>
      <c r="P171" s="124"/>
      <c r="Q171" s="40"/>
      <c r="R171" s="40"/>
      <c r="S171" s="40"/>
      <c r="T171" s="40"/>
      <c r="U171" s="40"/>
      <c r="V171" s="40"/>
      <c r="W171" s="39"/>
      <c r="X171" s="39"/>
      <c r="Y171" s="41"/>
      <c r="Z171" s="41"/>
      <c r="AA171" s="41"/>
      <c r="AB171" s="41"/>
      <c r="AC171" s="41"/>
    </row>
    <row r="172" spans="1:37" ht="13.5" thickBot="1">
      <c r="A172" s="120" t="s">
        <v>33</v>
      </c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  <c r="AB172" s="121"/>
      <c r="AC172" s="122"/>
    </row>
    <row r="173" spans="1:37" ht="22.5" customHeight="1" thickBot="1">
      <c r="A173" s="109" t="s">
        <v>34</v>
      </c>
      <c r="B173" s="110"/>
      <c r="C173" s="110"/>
      <c r="D173" s="110"/>
      <c r="E173" s="111" t="s">
        <v>35</v>
      </c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3"/>
    </row>
    <row r="174" spans="1:37" ht="13.5" thickBot="1">
      <c r="A174" s="109" t="s">
        <v>36</v>
      </c>
      <c r="B174" s="110"/>
      <c r="C174" s="110"/>
      <c r="D174" s="110"/>
      <c r="E174" s="111" t="s">
        <v>37</v>
      </c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3"/>
    </row>
    <row r="175" spans="1:37" ht="22.5" customHeight="1" thickBot="1">
      <c r="A175" s="109" t="s">
        <v>38</v>
      </c>
      <c r="B175" s="110"/>
      <c r="C175" s="110"/>
      <c r="D175" s="110"/>
      <c r="E175" s="111" t="s">
        <v>39</v>
      </c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3"/>
    </row>
    <row r="176" spans="1:37" ht="13.5" thickBot="1">
      <c r="A176" s="109" t="s">
        <v>40</v>
      </c>
      <c r="B176" s="110"/>
      <c r="C176" s="110"/>
      <c r="D176" s="110"/>
      <c r="E176" s="111" t="s">
        <v>41</v>
      </c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3"/>
    </row>
    <row r="177" spans="1:29" ht="33.75" customHeight="1" thickBot="1">
      <c r="A177" s="109" t="s">
        <v>42</v>
      </c>
      <c r="B177" s="110"/>
      <c r="C177" s="110"/>
      <c r="D177" s="110"/>
      <c r="E177" s="111" t="s">
        <v>43</v>
      </c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3"/>
    </row>
    <row r="178" spans="1:29" ht="13.5" thickBot="1">
      <c r="A178" s="109" t="s">
        <v>44</v>
      </c>
      <c r="B178" s="110"/>
      <c r="C178" s="110"/>
      <c r="D178" s="110"/>
      <c r="E178" s="111" t="s">
        <v>45</v>
      </c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3"/>
    </row>
    <row r="179" spans="1:29" ht="22.5" customHeight="1" thickBot="1">
      <c r="A179" s="109" t="s">
        <v>46</v>
      </c>
      <c r="B179" s="110"/>
      <c r="C179" s="110"/>
      <c r="D179" s="110"/>
      <c r="E179" s="111" t="s">
        <v>47</v>
      </c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3"/>
    </row>
    <row r="180" spans="1:29" ht="22.5" customHeight="1">
      <c r="A180" s="97" t="s">
        <v>48</v>
      </c>
      <c r="B180" s="98"/>
      <c r="C180" s="98"/>
      <c r="D180" s="98"/>
      <c r="E180" s="114" t="s">
        <v>49</v>
      </c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/>
      <c r="AB180" s="115"/>
      <c r="AC180" s="116"/>
    </row>
    <row r="181" spans="1:29" ht="13.5" thickBot="1">
      <c r="A181" s="101"/>
      <c r="B181" s="102"/>
      <c r="C181" s="102"/>
      <c r="D181" s="102"/>
      <c r="E181" s="117" t="s">
        <v>50</v>
      </c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  <c r="AA181" s="118"/>
      <c r="AB181" s="118"/>
      <c r="AC181" s="119"/>
    </row>
    <row r="182" spans="1:29" ht="24" customHeight="1">
      <c r="A182" s="97" t="s">
        <v>51</v>
      </c>
      <c r="B182" s="98"/>
      <c r="C182" s="98"/>
      <c r="D182" s="98"/>
      <c r="E182" s="103" t="s">
        <v>52</v>
      </c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5"/>
    </row>
    <row r="183" spans="1:29" ht="24" customHeight="1">
      <c r="A183" s="99"/>
      <c r="B183" s="100"/>
      <c r="C183" s="100"/>
      <c r="D183" s="100"/>
      <c r="E183" s="106" t="s">
        <v>53</v>
      </c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 s="108"/>
    </row>
    <row r="184" spans="1:29">
      <c r="A184" s="99"/>
      <c r="B184" s="100"/>
      <c r="C184" s="100"/>
      <c r="D184" s="100"/>
      <c r="E184" s="106" t="s">
        <v>54</v>
      </c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8"/>
    </row>
    <row r="185" spans="1:29" ht="24" customHeight="1">
      <c r="A185" s="99"/>
      <c r="B185" s="100"/>
      <c r="C185" s="100"/>
      <c r="D185" s="100"/>
      <c r="E185" s="106" t="s">
        <v>55</v>
      </c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108"/>
    </row>
    <row r="186" spans="1:29">
      <c r="A186" s="99"/>
      <c r="B186" s="100"/>
      <c r="C186" s="100"/>
      <c r="D186" s="100"/>
      <c r="E186" s="106" t="s">
        <v>56</v>
      </c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08"/>
    </row>
    <row r="187" spans="1:29">
      <c r="A187" s="99"/>
      <c r="B187" s="100"/>
      <c r="C187" s="100"/>
      <c r="D187" s="100"/>
      <c r="E187" s="106" t="s">
        <v>57</v>
      </c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108"/>
    </row>
    <row r="188" spans="1:29">
      <c r="A188" s="99"/>
      <c r="B188" s="100"/>
      <c r="C188" s="100"/>
      <c r="D188" s="100"/>
      <c r="E188" s="106" t="s">
        <v>58</v>
      </c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 s="108"/>
    </row>
    <row r="189" spans="1:29">
      <c r="A189" s="99"/>
      <c r="B189" s="100"/>
      <c r="C189" s="100"/>
      <c r="D189" s="100"/>
      <c r="E189" s="106" t="s">
        <v>59</v>
      </c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108"/>
    </row>
    <row r="190" spans="1:29">
      <c r="A190" s="99"/>
      <c r="B190" s="100"/>
      <c r="C190" s="100"/>
      <c r="D190" s="100"/>
      <c r="E190" s="106" t="s">
        <v>60</v>
      </c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108"/>
    </row>
    <row r="191" spans="1:29" ht="13.5" thickBot="1">
      <c r="A191" s="101"/>
      <c r="B191" s="102"/>
      <c r="C191" s="102"/>
      <c r="D191" s="102"/>
      <c r="E191" s="91" t="s">
        <v>61</v>
      </c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3"/>
    </row>
    <row r="192" spans="1:29">
      <c r="A192" s="60" t="s">
        <v>62</v>
      </c>
      <c r="B192" s="61"/>
      <c r="C192" s="61"/>
      <c r="D192" s="61"/>
      <c r="E192" s="75" t="s">
        <v>63</v>
      </c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7"/>
    </row>
    <row r="193" spans="1:29">
      <c r="A193" s="62"/>
      <c r="B193" s="63"/>
      <c r="C193" s="63"/>
      <c r="D193" s="63"/>
      <c r="E193" s="81" t="s">
        <v>64</v>
      </c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82"/>
    </row>
    <row r="194" spans="1:29" ht="22.5" customHeight="1" thickBot="1">
      <c r="A194" s="64"/>
      <c r="B194" s="65"/>
      <c r="C194" s="65"/>
      <c r="D194" s="65"/>
      <c r="E194" s="83" t="s">
        <v>65</v>
      </c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5"/>
    </row>
    <row r="195" spans="1:29" ht="22.5" customHeight="1" thickBot="1">
      <c r="A195" s="86" t="s">
        <v>66</v>
      </c>
      <c r="B195" s="87"/>
      <c r="C195" s="87"/>
      <c r="D195" s="87"/>
      <c r="E195" s="94" t="s">
        <v>67</v>
      </c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6"/>
    </row>
    <row r="196" spans="1:29" ht="13.5" thickBot="1">
      <c r="A196" s="86" t="s">
        <v>68</v>
      </c>
      <c r="B196" s="87"/>
      <c r="C196" s="87"/>
      <c r="D196" s="87"/>
      <c r="E196" s="88" t="s">
        <v>69</v>
      </c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90"/>
    </row>
    <row r="197" spans="1:29" ht="28.5" customHeight="1" thickBot="1">
      <c r="A197" s="86" t="s">
        <v>70</v>
      </c>
      <c r="B197" s="87"/>
      <c r="C197" s="87"/>
      <c r="D197" s="87"/>
      <c r="E197" s="88" t="s">
        <v>71</v>
      </c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90"/>
    </row>
    <row r="198" spans="1:29">
      <c r="A198" s="60" t="s">
        <v>72</v>
      </c>
      <c r="B198" s="61"/>
      <c r="C198" s="61"/>
      <c r="D198" s="61"/>
      <c r="E198" s="66" t="s">
        <v>73</v>
      </c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8"/>
    </row>
    <row r="199" spans="1:29">
      <c r="A199" s="62"/>
      <c r="B199" s="63"/>
      <c r="C199" s="63"/>
      <c r="D199" s="63"/>
      <c r="E199" s="69" t="s">
        <v>74</v>
      </c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1"/>
    </row>
    <row r="200" spans="1:29" ht="13.5" thickBot="1">
      <c r="A200" s="64"/>
      <c r="B200" s="65"/>
      <c r="C200" s="65"/>
      <c r="D200" s="65"/>
      <c r="E200" s="72" t="s">
        <v>75</v>
      </c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4"/>
    </row>
    <row r="201" spans="1:29" ht="25.5" customHeight="1">
      <c r="A201" s="60" t="s">
        <v>76</v>
      </c>
      <c r="B201" s="61"/>
      <c r="C201" s="61"/>
      <c r="D201" s="61"/>
      <c r="E201" s="75" t="s">
        <v>77</v>
      </c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7"/>
    </row>
    <row r="202" spans="1:29">
      <c r="A202" s="62"/>
      <c r="B202" s="63"/>
      <c r="C202" s="63"/>
      <c r="D202" s="63"/>
      <c r="E202" s="81" t="s">
        <v>78</v>
      </c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82"/>
    </row>
    <row r="203" spans="1:29">
      <c r="A203" s="62"/>
      <c r="B203" s="63"/>
      <c r="C203" s="63"/>
      <c r="D203" s="63"/>
      <c r="E203" s="81" t="s">
        <v>79</v>
      </c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82"/>
    </row>
    <row r="204" spans="1:29">
      <c r="A204" s="62"/>
      <c r="B204" s="63"/>
      <c r="C204" s="63"/>
      <c r="D204" s="63"/>
      <c r="E204" s="81" t="s">
        <v>80</v>
      </c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82"/>
    </row>
    <row r="205" spans="1:29">
      <c r="A205" s="62"/>
      <c r="B205" s="63"/>
      <c r="C205" s="63"/>
      <c r="D205" s="63"/>
      <c r="E205" s="81" t="s">
        <v>81</v>
      </c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82"/>
    </row>
    <row r="206" spans="1:29" ht="13.5" thickBot="1">
      <c r="A206" s="64"/>
      <c r="B206" s="65"/>
      <c r="C206" s="65"/>
      <c r="D206" s="65"/>
      <c r="E206" s="83" t="s">
        <v>82</v>
      </c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  <c r="AA206" s="84"/>
      <c r="AB206" s="84"/>
      <c r="AC206" s="85"/>
    </row>
    <row r="207" spans="1:29">
      <c r="A207" s="60" t="s">
        <v>83</v>
      </c>
      <c r="B207" s="61"/>
      <c r="C207" s="61"/>
      <c r="D207" s="61"/>
      <c r="E207" s="66" t="s">
        <v>84</v>
      </c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8"/>
    </row>
    <row r="208" spans="1:29">
      <c r="A208" s="62"/>
      <c r="B208" s="63"/>
      <c r="C208" s="63"/>
      <c r="D208" s="63"/>
      <c r="E208" s="69" t="s">
        <v>85</v>
      </c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1"/>
    </row>
    <row r="209" spans="1:29" ht="13.5" thickBot="1">
      <c r="A209" s="64"/>
      <c r="B209" s="65"/>
      <c r="C209" s="65"/>
      <c r="D209" s="65"/>
      <c r="E209" s="72" t="s">
        <v>86</v>
      </c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4"/>
    </row>
    <row r="210" spans="1:29">
      <c r="A210" s="60" t="s">
        <v>87</v>
      </c>
      <c r="B210" s="61"/>
      <c r="C210" s="61"/>
      <c r="D210" s="61"/>
      <c r="E210" s="66" t="s">
        <v>88</v>
      </c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8"/>
    </row>
    <row r="211" spans="1:29">
      <c r="A211" s="62"/>
      <c r="B211" s="63"/>
      <c r="C211" s="63"/>
      <c r="D211" s="63"/>
      <c r="E211" s="69" t="s">
        <v>89</v>
      </c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1"/>
    </row>
    <row r="212" spans="1:29">
      <c r="A212" s="62"/>
      <c r="B212" s="63"/>
      <c r="C212" s="63"/>
      <c r="D212" s="63"/>
      <c r="E212" s="69" t="s">
        <v>90</v>
      </c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1"/>
    </row>
    <row r="213" spans="1:29">
      <c r="A213" s="62"/>
      <c r="B213" s="63"/>
      <c r="C213" s="63"/>
      <c r="D213" s="63"/>
      <c r="E213" s="69" t="s">
        <v>91</v>
      </c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1"/>
    </row>
    <row r="214" spans="1:29" ht="13.5" thickBot="1">
      <c r="A214" s="64"/>
      <c r="B214" s="65"/>
      <c r="C214" s="65"/>
      <c r="D214" s="65"/>
      <c r="E214" s="72" t="s">
        <v>92</v>
      </c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4"/>
    </row>
    <row r="215" spans="1:29">
      <c r="A215" s="46" t="s">
        <v>93</v>
      </c>
      <c r="C215" s="76" t="s">
        <v>94</v>
      </c>
      <c r="D215" s="76"/>
      <c r="E215" s="43"/>
      <c r="G215" s="76"/>
      <c r="H215" s="76"/>
      <c r="I215" s="76"/>
      <c r="J215" s="76"/>
      <c r="K215" s="59"/>
      <c r="L215" s="59"/>
      <c r="M215" s="59"/>
      <c r="N215" s="59"/>
      <c r="O215" s="59"/>
      <c r="P215" s="59"/>
      <c r="Q215" s="44"/>
      <c r="R215" s="44"/>
      <c r="S215" s="44"/>
      <c r="T215" s="44"/>
      <c r="U215" s="44"/>
      <c r="V215" s="44"/>
      <c r="W215" s="43"/>
      <c r="X215" s="43"/>
      <c r="Y215" s="36"/>
      <c r="Z215" s="36"/>
      <c r="AA215" s="36"/>
      <c r="AB215" s="36"/>
    </row>
    <row r="216" spans="1:29">
      <c r="A216" s="79" t="s">
        <v>95</v>
      </c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42"/>
      <c r="R216" s="42"/>
      <c r="S216" s="42"/>
      <c r="T216" s="42"/>
      <c r="U216" s="42"/>
      <c r="V216" s="42"/>
    </row>
    <row r="217" spans="1:29" ht="25.5">
      <c r="D217" s="79" t="s">
        <v>96</v>
      </c>
      <c r="E217" s="79"/>
      <c r="F217" s="46" t="s">
        <v>97</v>
      </c>
      <c r="G217" s="79"/>
      <c r="H217" s="79"/>
      <c r="I217" s="55"/>
      <c r="J217" s="55"/>
      <c r="K217" s="80"/>
      <c r="L217" s="80"/>
      <c r="M217" s="80"/>
      <c r="N217" s="80"/>
      <c r="O217" s="80"/>
      <c r="P217" s="80"/>
    </row>
    <row r="218" spans="1:29">
      <c r="G218" s="79"/>
      <c r="H218" s="79"/>
      <c r="I218" s="79"/>
      <c r="J218" s="79"/>
      <c r="K218" s="80"/>
      <c r="L218" s="80"/>
      <c r="M218" s="80"/>
      <c r="N218" s="80"/>
      <c r="O218" s="80"/>
      <c r="P218" s="80"/>
    </row>
    <row r="219" spans="1:29">
      <c r="E219" s="79"/>
      <c r="F219" s="79"/>
      <c r="G219" s="79"/>
      <c r="H219" s="79"/>
      <c r="I219" s="79"/>
      <c r="J219" s="79"/>
      <c r="K219" s="80"/>
      <c r="L219" s="80"/>
      <c r="M219" s="80"/>
      <c r="N219" s="80"/>
      <c r="O219" s="80"/>
      <c r="P219" s="80"/>
    </row>
    <row r="221" spans="1:29">
      <c r="B221" s="48"/>
    </row>
    <row r="222" spans="1:29">
      <c r="A222" s="55" t="s">
        <v>98</v>
      </c>
      <c r="B222" s="55"/>
      <c r="C222" s="55"/>
      <c r="D222" s="55"/>
    </row>
    <row r="223" spans="1:29">
      <c r="B223" s="48"/>
    </row>
    <row r="224" spans="1:29" ht="127.5">
      <c r="A224" s="46" t="s">
        <v>99</v>
      </c>
    </row>
    <row r="225" spans="1:29" ht="38.25">
      <c r="A225" s="184" t="s">
        <v>97</v>
      </c>
      <c r="B225" s="49"/>
    </row>
    <row r="226" spans="1:29" ht="229.5">
      <c r="A226" s="46" t="s">
        <v>264</v>
      </c>
    </row>
    <row r="227" spans="1:29" ht="204">
      <c r="A227" s="46" t="s">
        <v>265</v>
      </c>
    </row>
    <row r="228" spans="1:29" ht="216.75">
      <c r="A228" s="46" t="s">
        <v>266</v>
      </c>
    </row>
    <row r="229" spans="1:29">
      <c r="B229" s="48"/>
    </row>
    <row r="230" spans="1:29" ht="25.5">
      <c r="A230" s="46" t="s">
        <v>100</v>
      </c>
      <c r="B230" s="48"/>
    </row>
    <row r="231" spans="1:29">
      <c r="B231" s="50"/>
    </row>
    <row r="232" spans="1:29">
      <c r="A232" s="46" t="s">
        <v>22</v>
      </c>
      <c r="B232" s="50"/>
    </row>
    <row r="233" spans="1:29" ht="114.75">
      <c r="A233" s="185" t="s">
        <v>101</v>
      </c>
      <c r="B233" s="1"/>
    </row>
    <row r="234" spans="1:29">
      <c r="A234" s="185"/>
      <c r="B234" s="51"/>
    </row>
    <row r="235" spans="1:29">
      <c r="A235" s="53" t="s">
        <v>102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</row>
    <row r="236" spans="1:29" ht="37.5" customHeight="1">
      <c r="A236" s="53" t="s">
        <v>103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</row>
    <row r="239" spans="1:29" ht="70.5" customHeight="1">
      <c r="A239" s="54" t="s">
        <v>8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</row>
  </sheetData>
  <autoFilter ref="A13:AK146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4"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165:AC165"/>
    <mergeCell ref="A166:D166"/>
    <mergeCell ref="E166:AC166"/>
    <mergeCell ref="A167:D167"/>
    <mergeCell ref="E167:AC167"/>
    <mergeCell ref="A168:D168"/>
    <mergeCell ref="E168:AC168"/>
    <mergeCell ref="G164:H164"/>
    <mergeCell ref="I164:J164"/>
    <mergeCell ref="L164:M164"/>
    <mergeCell ref="A172:AC172"/>
    <mergeCell ref="A173:D173"/>
    <mergeCell ref="E173:AC173"/>
    <mergeCell ref="A174:D174"/>
    <mergeCell ref="E174:AC174"/>
    <mergeCell ref="A169:D169"/>
    <mergeCell ref="E169:AC169"/>
    <mergeCell ref="A170:D170"/>
    <mergeCell ref="E170:AC170"/>
    <mergeCell ref="G171:H171"/>
    <mergeCell ref="I171:J171"/>
    <mergeCell ref="K171:L171"/>
    <mergeCell ref="M171:P171"/>
    <mergeCell ref="E190:AC190"/>
    <mergeCell ref="A178:D178"/>
    <mergeCell ref="E178:AC178"/>
    <mergeCell ref="A179:D179"/>
    <mergeCell ref="E179:AC179"/>
    <mergeCell ref="A180:D181"/>
    <mergeCell ref="E180:AC180"/>
    <mergeCell ref="E181:AC181"/>
    <mergeCell ref="A175:D175"/>
    <mergeCell ref="E175:AC175"/>
    <mergeCell ref="A176:D176"/>
    <mergeCell ref="E176:AC176"/>
    <mergeCell ref="A177:D177"/>
    <mergeCell ref="E177:AC177"/>
    <mergeCell ref="A196:D196"/>
    <mergeCell ref="E196:AC196"/>
    <mergeCell ref="A197:D197"/>
    <mergeCell ref="E197:AC197"/>
    <mergeCell ref="A198:D200"/>
    <mergeCell ref="E198:AC198"/>
    <mergeCell ref="E199:AC199"/>
    <mergeCell ref="E200:AC200"/>
    <mergeCell ref="E191:AC191"/>
    <mergeCell ref="A192:D194"/>
    <mergeCell ref="E192:AC192"/>
    <mergeCell ref="E193:AC193"/>
    <mergeCell ref="E194:AC194"/>
    <mergeCell ref="A195:D195"/>
    <mergeCell ref="E195:AC195"/>
    <mergeCell ref="A182:D191"/>
    <mergeCell ref="E182:AC182"/>
    <mergeCell ref="E183:AC183"/>
    <mergeCell ref="E184:AC184"/>
    <mergeCell ref="E185:AC185"/>
    <mergeCell ref="E186:AC186"/>
    <mergeCell ref="E187:AC187"/>
    <mergeCell ref="E188:AC188"/>
    <mergeCell ref="E189:AC189"/>
    <mergeCell ref="A3:AC3"/>
    <mergeCell ref="A2:AC2"/>
    <mergeCell ref="E219:H219"/>
    <mergeCell ref="I219:J219"/>
    <mergeCell ref="K219:L219"/>
    <mergeCell ref="M219:P219"/>
    <mergeCell ref="G218:H218"/>
    <mergeCell ref="I218:J218"/>
    <mergeCell ref="K218:L218"/>
    <mergeCell ref="M218:P218"/>
    <mergeCell ref="A216:P216"/>
    <mergeCell ref="D217:E217"/>
    <mergeCell ref="G217:H217"/>
    <mergeCell ref="I217:J217"/>
    <mergeCell ref="K217:L217"/>
    <mergeCell ref="M217:P217"/>
    <mergeCell ref="C215:D215"/>
    <mergeCell ref="G215:H215"/>
    <mergeCell ref="I215:J215"/>
    <mergeCell ref="E202:AC202"/>
    <mergeCell ref="E203:AC203"/>
    <mergeCell ref="E204:AC204"/>
    <mergeCell ref="E205:AC205"/>
    <mergeCell ref="E206:AC206"/>
    <mergeCell ref="A10:X10"/>
    <mergeCell ref="A235:AC235"/>
    <mergeCell ref="A236:AC236"/>
    <mergeCell ref="A239:AC239"/>
    <mergeCell ref="A222:D222"/>
    <mergeCell ref="A5:AC5"/>
    <mergeCell ref="A6:AC6"/>
    <mergeCell ref="A7:W7"/>
    <mergeCell ref="A8:X8"/>
    <mergeCell ref="A9:X9"/>
    <mergeCell ref="K215:L215"/>
    <mergeCell ref="M215:P215"/>
    <mergeCell ref="A207:D209"/>
    <mergeCell ref="E207:AC207"/>
    <mergeCell ref="E208:AC208"/>
    <mergeCell ref="E209:AC209"/>
    <mergeCell ref="A210:D214"/>
    <mergeCell ref="E210:AC210"/>
    <mergeCell ref="E211:AC211"/>
    <mergeCell ref="E212:AC212"/>
    <mergeCell ref="E213:AC213"/>
    <mergeCell ref="E214:AC214"/>
    <mergeCell ref="A201:D206"/>
    <mergeCell ref="E201:AC201"/>
  </mergeCells>
  <hyperlinks>
    <hyperlink ref="A5" location="_ftn1" display="_ftn1"/>
    <hyperlink ref="A239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2017-12-29T10:56:00Z</dcterms:modified>
</cp:coreProperties>
</file>